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409" i="1" l="1"/>
  <c r="E409" i="1"/>
  <c r="D409" i="1"/>
  <c r="C409" i="1"/>
  <c r="F408" i="1"/>
  <c r="E408" i="1"/>
  <c r="D408" i="1"/>
  <c r="C408" i="1"/>
  <c r="F407" i="1"/>
  <c r="E407" i="1"/>
  <c r="D407" i="1"/>
  <c r="C407" i="1"/>
  <c r="F406" i="1"/>
  <c r="E406" i="1"/>
  <c r="D406" i="1"/>
  <c r="C406" i="1"/>
  <c r="F405" i="1"/>
  <c r="E405" i="1"/>
  <c r="D405" i="1"/>
  <c r="C405" i="1"/>
  <c r="F404" i="1"/>
  <c r="E404" i="1"/>
  <c r="D404" i="1"/>
  <c r="C404" i="1"/>
  <c r="F403" i="1"/>
  <c r="E403" i="1"/>
  <c r="D403" i="1"/>
  <c r="C403" i="1"/>
  <c r="F402" i="1"/>
  <c r="E402" i="1"/>
  <c r="D402" i="1"/>
  <c r="C402" i="1"/>
  <c r="F401" i="1"/>
  <c r="E401" i="1"/>
  <c r="D401" i="1"/>
  <c r="C401" i="1"/>
  <c r="F400" i="1"/>
  <c r="E400" i="1"/>
  <c r="D400" i="1"/>
  <c r="C400" i="1"/>
  <c r="F399" i="1"/>
  <c r="E399" i="1"/>
  <c r="D399" i="1"/>
  <c r="C399" i="1"/>
  <c r="F398" i="1"/>
  <c r="E398" i="1"/>
  <c r="D398" i="1"/>
  <c r="C398" i="1"/>
  <c r="F397" i="1"/>
  <c r="E397" i="1"/>
  <c r="D397" i="1"/>
  <c r="C397" i="1"/>
  <c r="F396" i="1"/>
  <c r="E396" i="1"/>
  <c r="D396" i="1"/>
  <c r="C396" i="1"/>
  <c r="F395" i="1"/>
  <c r="E395" i="1"/>
  <c r="D395" i="1"/>
  <c r="C395" i="1"/>
  <c r="F394" i="1"/>
  <c r="E394" i="1"/>
  <c r="D394" i="1"/>
  <c r="C394" i="1"/>
  <c r="F393" i="1"/>
  <c r="E393" i="1"/>
  <c r="D393" i="1"/>
  <c r="C393" i="1"/>
  <c r="F392" i="1"/>
  <c r="E392" i="1"/>
  <c r="D392" i="1"/>
  <c r="C392" i="1"/>
  <c r="F391" i="1"/>
  <c r="E391" i="1"/>
  <c r="D391" i="1"/>
  <c r="C391" i="1"/>
  <c r="F390" i="1"/>
  <c r="E390" i="1"/>
  <c r="D390" i="1"/>
  <c r="C390" i="1"/>
  <c r="F389" i="1"/>
  <c r="E389" i="1"/>
  <c r="D389" i="1"/>
  <c r="C389" i="1"/>
  <c r="F388" i="1"/>
  <c r="E388" i="1"/>
  <c r="D388" i="1"/>
  <c r="C388" i="1"/>
  <c r="F387" i="1"/>
  <c r="E387" i="1"/>
  <c r="D387" i="1"/>
  <c r="C387" i="1"/>
  <c r="F386" i="1"/>
  <c r="E386" i="1"/>
  <c r="D386" i="1"/>
  <c r="C386" i="1"/>
  <c r="F385" i="1"/>
  <c r="E385" i="1"/>
  <c r="D385" i="1"/>
  <c r="C385" i="1"/>
  <c r="F384" i="1"/>
  <c r="E384" i="1"/>
  <c r="D384" i="1"/>
  <c r="C384" i="1"/>
  <c r="F383" i="1"/>
  <c r="E383" i="1"/>
  <c r="D383" i="1"/>
  <c r="C383" i="1"/>
  <c r="F382" i="1"/>
  <c r="E382" i="1"/>
  <c r="D382" i="1"/>
  <c r="C382" i="1"/>
  <c r="F381" i="1"/>
  <c r="E381" i="1"/>
  <c r="D381" i="1"/>
  <c r="C381" i="1"/>
  <c r="F380" i="1"/>
  <c r="E380" i="1"/>
  <c r="D380" i="1"/>
  <c r="C380" i="1"/>
  <c r="F379" i="1"/>
  <c r="E379" i="1"/>
  <c r="D379" i="1"/>
  <c r="C379" i="1"/>
  <c r="F378" i="1"/>
  <c r="E378" i="1"/>
  <c r="D378" i="1"/>
  <c r="C378" i="1"/>
  <c r="F377" i="1"/>
  <c r="E377" i="1"/>
  <c r="D377" i="1"/>
  <c r="C377" i="1"/>
  <c r="F376" i="1"/>
  <c r="E376" i="1"/>
  <c r="D376" i="1"/>
  <c r="C376" i="1"/>
  <c r="F375" i="1"/>
  <c r="E375" i="1"/>
  <c r="D375" i="1"/>
  <c r="C375" i="1"/>
  <c r="F374" i="1"/>
  <c r="E374" i="1"/>
  <c r="D374" i="1"/>
  <c r="C374" i="1"/>
  <c r="F373" i="1"/>
  <c r="E373" i="1"/>
  <c r="D373" i="1"/>
  <c r="C373" i="1"/>
  <c r="F372" i="1"/>
  <c r="E372" i="1"/>
  <c r="D372" i="1"/>
  <c r="C372" i="1"/>
  <c r="F371" i="1"/>
  <c r="E371" i="1"/>
  <c r="D371" i="1"/>
  <c r="C371" i="1"/>
  <c r="F370" i="1"/>
  <c r="E370" i="1"/>
  <c r="D370" i="1"/>
  <c r="C370" i="1"/>
  <c r="F369" i="1"/>
  <c r="E369" i="1"/>
  <c r="D369" i="1"/>
  <c r="C369" i="1"/>
  <c r="F368" i="1"/>
  <c r="E368" i="1"/>
  <c r="D368" i="1"/>
  <c r="C368" i="1"/>
  <c r="F367" i="1"/>
  <c r="E367" i="1"/>
  <c r="D367" i="1"/>
  <c r="C367" i="1"/>
  <c r="F366" i="1"/>
  <c r="E366" i="1"/>
  <c r="D366" i="1"/>
  <c r="C366" i="1"/>
  <c r="F365" i="1"/>
  <c r="E365" i="1"/>
  <c r="D365" i="1"/>
  <c r="C365" i="1"/>
  <c r="F364" i="1"/>
  <c r="E364" i="1"/>
  <c r="D364" i="1"/>
  <c r="C364" i="1"/>
  <c r="F363" i="1"/>
  <c r="E363" i="1"/>
  <c r="D363" i="1"/>
  <c r="C363" i="1"/>
  <c r="F362" i="1"/>
  <c r="E362" i="1"/>
  <c r="D362" i="1"/>
  <c r="C362" i="1"/>
  <c r="F361" i="1"/>
  <c r="E361" i="1"/>
  <c r="D361" i="1"/>
  <c r="C361" i="1"/>
  <c r="F360" i="1"/>
  <c r="E360" i="1"/>
  <c r="D360" i="1"/>
  <c r="C360" i="1"/>
  <c r="F359" i="1"/>
  <c r="E359" i="1"/>
  <c r="D359" i="1"/>
  <c r="C359" i="1"/>
  <c r="F358" i="1"/>
  <c r="E358" i="1"/>
  <c r="D358" i="1"/>
  <c r="C358" i="1"/>
  <c r="F357" i="1"/>
  <c r="E357" i="1"/>
  <c r="D357" i="1"/>
  <c r="C357" i="1"/>
  <c r="F356" i="1"/>
  <c r="E356" i="1"/>
  <c r="D356" i="1"/>
  <c r="C356" i="1"/>
  <c r="F355" i="1"/>
  <c r="E355" i="1"/>
  <c r="D355" i="1"/>
  <c r="C355" i="1"/>
  <c r="F354" i="1"/>
  <c r="E354" i="1"/>
  <c r="D354" i="1"/>
  <c r="C354" i="1"/>
  <c r="F353" i="1"/>
  <c r="E353" i="1"/>
  <c r="D353" i="1"/>
  <c r="C353" i="1"/>
  <c r="F352" i="1"/>
  <c r="E352" i="1"/>
  <c r="D352" i="1"/>
  <c r="C352" i="1"/>
  <c r="F351" i="1"/>
  <c r="E351" i="1"/>
  <c r="D351" i="1"/>
  <c r="C351" i="1"/>
  <c r="F350" i="1"/>
  <c r="E350" i="1"/>
  <c r="D350" i="1"/>
  <c r="C350" i="1"/>
  <c r="F349" i="1"/>
  <c r="E349" i="1"/>
  <c r="D349" i="1"/>
  <c r="C349" i="1"/>
  <c r="F348" i="1"/>
  <c r="E348" i="1"/>
  <c r="D348" i="1"/>
  <c r="C348" i="1"/>
  <c r="F347" i="1"/>
  <c r="E347" i="1"/>
  <c r="D347" i="1"/>
  <c r="C347" i="1"/>
  <c r="F346" i="1"/>
  <c r="E346" i="1"/>
  <c r="D346" i="1"/>
  <c r="C346" i="1"/>
  <c r="F345" i="1"/>
  <c r="E345" i="1"/>
  <c r="D345" i="1"/>
  <c r="C345" i="1"/>
  <c r="F344" i="1"/>
  <c r="E344" i="1"/>
  <c r="D344" i="1"/>
  <c r="C344" i="1"/>
  <c r="F343" i="1"/>
  <c r="E343" i="1"/>
  <c r="D343" i="1"/>
  <c r="C343" i="1"/>
  <c r="F342" i="1"/>
  <c r="E342" i="1"/>
  <c r="D342" i="1"/>
  <c r="C342" i="1"/>
  <c r="F341" i="1"/>
  <c r="E341" i="1"/>
  <c r="D341" i="1"/>
  <c r="C341" i="1"/>
  <c r="F340" i="1"/>
  <c r="E340" i="1"/>
  <c r="D340" i="1"/>
  <c r="C340" i="1"/>
  <c r="F339" i="1"/>
  <c r="E339" i="1"/>
  <c r="D339" i="1"/>
  <c r="C339" i="1"/>
  <c r="F338" i="1"/>
  <c r="E338" i="1"/>
  <c r="D338" i="1"/>
  <c r="C338" i="1"/>
  <c r="F337" i="1"/>
  <c r="E337" i="1"/>
  <c r="D337" i="1"/>
  <c r="C337" i="1"/>
  <c r="F336" i="1"/>
  <c r="E336" i="1"/>
  <c r="D336" i="1"/>
  <c r="C336" i="1"/>
  <c r="F335" i="1"/>
  <c r="E335" i="1"/>
  <c r="D335" i="1"/>
  <c r="C335" i="1"/>
  <c r="F334" i="1"/>
  <c r="E334" i="1"/>
  <c r="D334" i="1"/>
  <c r="C334" i="1"/>
  <c r="F333" i="1"/>
  <c r="E333" i="1"/>
  <c r="D333" i="1"/>
  <c r="C333" i="1"/>
  <c r="F332" i="1"/>
  <c r="E332" i="1"/>
  <c r="D332" i="1"/>
  <c r="C332" i="1"/>
  <c r="F331" i="1"/>
  <c r="E331" i="1"/>
  <c r="D331" i="1"/>
  <c r="C331" i="1"/>
  <c r="F330" i="1"/>
  <c r="E330" i="1"/>
  <c r="D330" i="1"/>
  <c r="C330" i="1"/>
  <c r="F329" i="1"/>
  <c r="E329" i="1"/>
  <c r="D329" i="1"/>
  <c r="C329" i="1"/>
  <c r="F328" i="1"/>
  <c r="E328" i="1"/>
  <c r="D328" i="1"/>
  <c r="C328" i="1"/>
  <c r="F327" i="1"/>
  <c r="E327" i="1"/>
  <c r="D327" i="1"/>
  <c r="C327" i="1"/>
  <c r="F326" i="1"/>
  <c r="E326" i="1"/>
  <c r="D326" i="1"/>
  <c r="C326" i="1"/>
  <c r="F325" i="1"/>
  <c r="E325" i="1"/>
  <c r="D325" i="1"/>
  <c r="C325" i="1"/>
  <c r="F324" i="1"/>
  <c r="E324" i="1"/>
  <c r="D324" i="1"/>
  <c r="C324" i="1"/>
  <c r="F323" i="1"/>
  <c r="E323" i="1"/>
  <c r="D323" i="1"/>
  <c r="C323" i="1"/>
  <c r="F322" i="1"/>
  <c r="E322" i="1"/>
  <c r="D322" i="1"/>
  <c r="C322" i="1"/>
  <c r="F321" i="1"/>
  <c r="E321" i="1"/>
  <c r="D321" i="1"/>
  <c r="C321" i="1"/>
  <c r="F320" i="1"/>
  <c r="E320" i="1"/>
  <c r="D320" i="1"/>
  <c r="C320" i="1"/>
  <c r="F319" i="1"/>
  <c r="E319" i="1"/>
  <c r="D319" i="1"/>
  <c r="C319" i="1"/>
  <c r="F318" i="1"/>
  <c r="E318" i="1"/>
  <c r="D318" i="1"/>
  <c r="C318" i="1"/>
  <c r="F317" i="1"/>
  <c r="E317" i="1"/>
  <c r="D317" i="1"/>
  <c r="C317" i="1"/>
  <c r="F316" i="1"/>
  <c r="E316" i="1"/>
  <c r="D316" i="1"/>
  <c r="C316" i="1"/>
  <c r="F315" i="1"/>
  <c r="E315" i="1"/>
  <c r="D315" i="1"/>
  <c r="C315" i="1"/>
  <c r="F314" i="1"/>
  <c r="E314" i="1"/>
  <c r="D314" i="1"/>
  <c r="C314" i="1"/>
  <c r="F313" i="1"/>
  <c r="E313" i="1"/>
  <c r="D313" i="1"/>
  <c r="C313" i="1"/>
  <c r="F312" i="1"/>
  <c r="E312" i="1"/>
  <c r="D312" i="1"/>
  <c r="C312" i="1"/>
  <c r="F311" i="1"/>
  <c r="E311" i="1"/>
  <c r="D311" i="1"/>
  <c r="C311" i="1"/>
  <c r="F310" i="1"/>
  <c r="E310" i="1"/>
  <c r="D310" i="1"/>
  <c r="C310" i="1"/>
  <c r="F309" i="1"/>
  <c r="E309" i="1"/>
  <c r="D309" i="1"/>
  <c r="C309" i="1"/>
  <c r="F308" i="1"/>
  <c r="E308" i="1"/>
  <c r="D308" i="1"/>
  <c r="C308" i="1"/>
  <c r="F307" i="1"/>
  <c r="E307" i="1"/>
  <c r="D307" i="1"/>
  <c r="C307" i="1"/>
  <c r="F306" i="1"/>
  <c r="E306" i="1"/>
  <c r="D306" i="1"/>
  <c r="C306" i="1"/>
  <c r="F305" i="1"/>
  <c r="E305" i="1"/>
  <c r="D305" i="1"/>
  <c r="C305" i="1"/>
  <c r="F304" i="1"/>
  <c r="E304" i="1"/>
  <c r="D304" i="1"/>
  <c r="C304" i="1"/>
  <c r="F303" i="1"/>
  <c r="E303" i="1"/>
  <c r="D303" i="1"/>
  <c r="C303" i="1"/>
  <c r="F302" i="1"/>
  <c r="E302" i="1"/>
  <c r="D302" i="1"/>
  <c r="C302" i="1"/>
  <c r="F301" i="1"/>
  <c r="E301" i="1"/>
  <c r="D301" i="1"/>
  <c r="C301" i="1"/>
  <c r="F300" i="1"/>
  <c r="E300" i="1"/>
  <c r="D300" i="1"/>
  <c r="C300" i="1"/>
  <c r="F299" i="1"/>
  <c r="E299" i="1"/>
  <c r="D299" i="1"/>
  <c r="C299" i="1"/>
  <c r="F298" i="1"/>
  <c r="E298" i="1"/>
  <c r="D298" i="1"/>
  <c r="C298" i="1"/>
  <c r="F297" i="1"/>
  <c r="E297" i="1"/>
  <c r="D297" i="1"/>
  <c r="C297" i="1"/>
  <c r="F296" i="1"/>
  <c r="E296" i="1"/>
  <c r="D296" i="1"/>
  <c r="C296" i="1"/>
  <c r="F295" i="1"/>
  <c r="E295" i="1"/>
  <c r="D295" i="1"/>
  <c r="C295" i="1"/>
  <c r="F294" i="1"/>
  <c r="E294" i="1"/>
  <c r="D294" i="1"/>
  <c r="C294" i="1"/>
  <c r="F293" i="1"/>
  <c r="E293" i="1"/>
  <c r="D293" i="1"/>
  <c r="C293" i="1"/>
  <c r="F292" i="1"/>
  <c r="E292" i="1"/>
  <c r="D292" i="1"/>
  <c r="C292" i="1"/>
  <c r="F291" i="1"/>
  <c r="E291" i="1"/>
  <c r="D291" i="1"/>
  <c r="C291" i="1"/>
  <c r="F290" i="1"/>
  <c r="E290" i="1"/>
  <c r="D290" i="1"/>
  <c r="C290" i="1"/>
  <c r="F289" i="1"/>
  <c r="E289" i="1"/>
  <c r="D289" i="1"/>
  <c r="C289" i="1"/>
  <c r="F288" i="1"/>
  <c r="E288" i="1"/>
  <c r="D288" i="1"/>
  <c r="C288" i="1"/>
  <c r="F287" i="1"/>
  <c r="E287" i="1"/>
  <c r="D287" i="1"/>
  <c r="C287" i="1"/>
  <c r="F286" i="1"/>
  <c r="E286" i="1"/>
  <c r="D286" i="1"/>
  <c r="C286" i="1"/>
  <c r="F285" i="1"/>
  <c r="E285" i="1"/>
  <c r="D285" i="1"/>
  <c r="C285" i="1"/>
  <c r="F284" i="1"/>
  <c r="E284" i="1"/>
  <c r="D284" i="1"/>
  <c r="C284" i="1"/>
  <c r="F283" i="1"/>
  <c r="E283" i="1"/>
  <c r="D283" i="1"/>
  <c r="C283" i="1"/>
  <c r="F282" i="1"/>
  <c r="E282" i="1"/>
  <c r="D282" i="1"/>
  <c r="C282" i="1"/>
  <c r="F281" i="1"/>
  <c r="E281" i="1"/>
  <c r="D281" i="1"/>
  <c r="C281" i="1"/>
  <c r="F280" i="1"/>
  <c r="E280" i="1"/>
  <c r="D280" i="1"/>
  <c r="C280" i="1"/>
  <c r="F279" i="1"/>
  <c r="E279" i="1"/>
  <c r="D279" i="1"/>
  <c r="C279" i="1"/>
  <c r="F278" i="1"/>
  <c r="E278" i="1"/>
  <c r="D278" i="1"/>
  <c r="C278" i="1"/>
  <c r="F277" i="1"/>
  <c r="E277" i="1"/>
  <c r="D277" i="1"/>
  <c r="C277" i="1"/>
  <c r="F276" i="1"/>
  <c r="E276" i="1"/>
  <c r="D276" i="1"/>
  <c r="C276" i="1"/>
  <c r="F275" i="1"/>
  <c r="E275" i="1"/>
  <c r="D275" i="1"/>
  <c r="C275" i="1"/>
  <c r="F274" i="1"/>
  <c r="E274" i="1"/>
  <c r="D274" i="1"/>
  <c r="C274" i="1"/>
  <c r="F273" i="1"/>
  <c r="E273" i="1"/>
  <c r="D273" i="1"/>
  <c r="C273" i="1"/>
  <c r="F272" i="1"/>
  <c r="E272" i="1"/>
  <c r="D272" i="1"/>
  <c r="C272" i="1"/>
  <c r="F271" i="1"/>
  <c r="E271" i="1"/>
  <c r="D271" i="1"/>
  <c r="C271" i="1"/>
  <c r="F270" i="1"/>
  <c r="E270" i="1"/>
  <c r="D270" i="1"/>
  <c r="C270" i="1"/>
  <c r="F269" i="1"/>
  <c r="E269" i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D265" i="1"/>
  <c r="C265" i="1"/>
  <c r="F264" i="1"/>
  <c r="E264" i="1"/>
  <c r="D264" i="1"/>
  <c r="C264" i="1"/>
  <c r="F263" i="1"/>
  <c r="E263" i="1"/>
  <c r="D263" i="1"/>
  <c r="C263" i="1"/>
  <c r="F262" i="1"/>
  <c r="E262" i="1"/>
  <c r="D262" i="1"/>
  <c r="C262" i="1"/>
  <c r="F261" i="1"/>
  <c r="E261" i="1"/>
  <c r="D261" i="1"/>
  <c r="C261" i="1"/>
  <c r="F260" i="1"/>
  <c r="E260" i="1"/>
  <c r="D260" i="1"/>
  <c r="C260" i="1"/>
  <c r="F259" i="1"/>
  <c r="E259" i="1"/>
  <c r="D259" i="1"/>
  <c r="C259" i="1"/>
  <c r="F258" i="1"/>
  <c r="E258" i="1"/>
  <c r="D258" i="1"/>
  <c r="C258" i="1"/>
  <c r="F257" i="1"/>
  <c r="E257" i="1"/>
  <c r="D257" i="1"/>
  <c r="C257" i="1"/>
  <c r="F256" i="1"/>
  <c r="E256" i="1"/>
  <c r="D256" i="1"/>
  <c r="C256" i="1"/>
  <c r="F255" i="1"/>
  <c r="E255" i="1"/>
  <c r="D255" i="1"/>
  <c r="C255" i="1"/>
  <c r="C254" i="1" s="1"/>
  <c r="F254" i="1"/>
  <c r="E254" i="1"/>
  <c r="D254" i="1"/>
  <c r="F253" i="1"/>
  <c r="E253" i="1"/>
  <c r="D253" i="1"/>
  <c r="C253" i="1"/>
  <c r="F252" i="1"/>
  <c r="E252" i="1"/>
  <c r="D252" i="1"/>
  <c r="C252" i="1"/>
  <c r="F251" i="1"/>
  <c r="E251" i="1"/>
  <c r="D251" i="1"/>
  <c r="C251" i="1"/>
  <c r="F250" i="1"/>
  <c r="E250" i="1"/>
  <c r="D250" i="1"/>
  <c r="C250" i="1"/>
  <c r="F249" i="1"/>
  <c r="E249" i="1"/>
  <c r="D249" i="1"/>
  <c r="C249" i="1"/>
  <c r="F248" i="1"/>
  <c r="E248" i="1"/>
  <c r="D248" i="1"/>
  <c r="C248" i="1"/>
  <c r="F247" i="1"/>
  <c r="E247" i="1"/>
  <c r="D247" i="1"/>
  <c r="C247" i="1"/>
  <c r="F246" i="1"/>
  <c r="E246" i="1"/>
  <c r="D246" i="1"/>
  <c r="C246" i="1"/>
  <c r="F245" i="1"/>
  <c r="E245" i="1"/>
  <c r="D245" i="1"/>
  <c r="C245" i="1"/>
  <c r="F244" i="1"/>
  <c r="E244" i="1"/>
  <c r="D244" i="1"/>
  <c r="C244" i="1"/>
  <c r="F243" i="1"/>
  <c r="E243" i="1"/>
  <c r="D243" i="1"/>
  <c r="C243" i="1"/>
  <c r="F242" i="1"/>
  <c r="E242" i="1"/>
  <c r="D242" i="1"/>
  <c r="C242" i="1"/>
  <c r="F241" i="1"/>
  <c r="E241" i="1"/>
  <c r="D241" i="1"/>
  <c r="C241" i="1"/>
  <c r="F240" i="1"/>
  <c r="E240" i="1"/>
  <c r="D240" i="1"/>
  <c r="C240" i="1"/>
  <c r="F239" i="1"/>
  <c r="E239" i="1"/>
  <c r="D239" i="1"/>
  <c r="C239" i="1"/>
  <c r="F238" i="1"/>
  <c r="E238" i="1"/>
  <c r="D238" i="1"/>
  <c r="C238" i="1"/>
  <c r="F237" i="1"/>
  <c r="E237" i="1"/>
  <c r="D237" i="1"/>
  <c r="C237" i="1"/>
  <c r="F236" i="1"/>
  <c r="E236" i="1"/>
  <c r="D236" i="1"/>
  <c r="C236" i="1"/>
  <c r="F235" i="1"/>
  <c r="E235" i="1"/>
  <c r="D235" i="1"/>
  <c r="C235" i="1"/>
  <c r="F234" i="1"/>
  <c r="E234" i="1"/>
  <c r="D234" i="1"/>
  <c r="C234" i="1"/>
  <c r="F233" i="1"/>
  <c r="E233" i="1"/>
  <c r="D233" i="1"/>
  <c r="C233" i="1"/>
  <c r="F232" i="1"/>
  <c r="E232" i="1"/>
  <c r="D232" i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C228" i="1"/>
  <c r="F227" i="1"/>
  <c r="E227" i="1"/>
  <c r="D227" i="1"/>
  <c r="C227" i="1"/>
  <c r="F226" i="1"/>
  <c r="E226" i="1"/>
  <c r="D226" i="1"/>
  <c r="C226" i="1"/>
  <c r="F225" i="1"/>
  <c r="E225" i="1"/>
  <c r="D225" i="1"/>
  <c r="C225" i="1"/>
  <c r="F224" i="1"/>
  <c r="E224" i="1"/>
  <c r="D224" i="1"/>
  <c r="C224" i="1"/>
  <c r="F223" i="1"/>
  <c r="E223" i="1"/>
  <c r="D223" i="1"/>
  <c r="C223" i="1"/>
  <c r="F222" i="1"/>
  <c r="E222" i="1"/>
  <c r="D222" i="1"/>
  <c r="C222" i="1"/>
  <c r="F221" i="1"/>
  <c r="E221" i="1"/>
  <c r="D221" i="1"/>
  <c r="C221" i="1"/>
  <c r="F220" i="1"/>
  <c r="E220" i="1"/>
  <c r="D220" i="1"/>
  <c r="C220" i="1"/>
  <c r="F219" i="1"/>
  <c r="E219" i="1"/>
  <c r="D219" i="1"/>
  <c r="C219" i="1"/>
  <c r="F218" i="1"/>
  <c r="E218" i="1"/>
  <c r="D218" i="1"/>
  <c r="C218" i="1"/>
  <c r="F217" i="1"/>
  <c r="E217" i="1"/>
  <c r="D217" i="1"/>
  <c r="C217" i="1"/>
  <c r="F216" i="1"/>
  <c r="E216" i="1"/>
  <c r="D216" i="1"/>
  <c r="C216" i="1"/>
  <c r="F215" i="1"/>
  <c r="E215" i="1"/>
  <c r="D215" i="1"/>
  <c r="C215" i="1"/>
  <c r="F214" i="1"/>
  <c r="E214" i="1"/>
  <c r="D214" i="1"/>
  <c r="C214" i="1"/>
  <c r="F213" i="1"/>
  <c r="E213" i="1"/>
  <c r="D213" i="1"/>
  <c r="C213" i="1"/>
  <c r="F212" i="1"/>
  <c r="E212" i="1"/>
  <c r="D212" i="1"/>
  <c r="C212" i="1"/>
  <c r="F211" i="1"/>
  <c r="E211" i="1"/>
  <c r="D211" i="1"/>
  <c r="C211" i="1"/>
  <c r="F210" i="1"/>
  <c r="E210" i="1"/>
  <c r="D210" i="1"/>
  <c r="C210" i="1"/>
  <c r="F209" i="1"/>
  <c r="E209" i="1"/>
  <c r="D209" i="1"/>
  <c r="C209" i="1"/>
  <c r="F208" i="1"/>
  <c r="E208" i="1"/>
  <c r="D208" i="1"/>
  <c r="C208" i="1"/>
  <c r="F207" i="1"/>
  <c r="E207" i="1"/>
  <c r="D207" i="1"/>
  <c r="C207" i="1"/>
  <c r="F206" i="1"/>
  <c r="E206" i="1"/>
  <c r="D206" i="1"/>
  <c r="C206" i="1"/>
  <c r="F205" i="1"/>
  <c r="E205" i="1"/>
  <c r="D205" i="1"/>
  <c r="C205" i="1"/>
  <c r="C204" i="1" s="1"/>
  <c r="E204" i="1"/>
  <c r="D204" i="1"/>
  <c r="F203" i="1"/>
  <c r="E203" i="1"/>
  <c r="D203" i="1"/>
  <c r="C203" i="1"/>
  <c r="F202" i="1"/>
  <c r="E202" i="1"/>
  <c r="D202" i="1"/>
  <c r="C202" i="1"/>
  <c r="F201" i="1"/>
  <c r="E201" i="1"/>
  <c r="D201" i="1"/>
  <c r="C201" i="1"/>
  <c r="F200" i="1"/>
  <c r="E200" i="1"/>
  <c r="D200" i="1"/>
  <c r="C200" i="1"/>
  <c r="F199" i="1"/>
  <c r="E199" i="1"/>
  <c r="D199" i="1"/>
  <c r="C199" i="1"/>
  <c r="F198" i="1"/>
  <c r="E198" i="1"/>
  <c r="D198" i="1"/>
  <c r="C198" i="1"/>
  <c r="F197" i="1"/>
  <c r="E197" i="1"/>
  <c r="D197" i="1"/>
  <c r="C197" i="1"/>
  <c r="F196" i="1"/>
  <c r="E196" i="1"/>
  <c r="D196" i="1"/>
  <c r="C196" i="1"/>
  <c r="F195" i="1"/>
  <c r="E195" i="1"/>
  <c r="D195" i="1"/>
  <c r="C195" i="1"/>
  <c r="F194" i="1"/>
  <c r="E194" i="1"/>
  <c r="D194" i="1"/>
  <c r="C194" i="1"/>
  <c r="F193" i="1"/>
  <c r="E193" i="1"/>
  <c r="D193" i="1"/>
  <c r="C193" i="1"/>
  <c r="F192" i="1"/>
  <c r="E192" i="1"/>
  <c r="D192" i="1"/>
  <c r="C192" i="1"/>
  <c r="F191" i="1"/>
  <c r="E191" i="1"/>
  <c r="D191" i="1"/>
  <c r="C191" i="1"/>
  <c r="F190" i="1"/>
  <c r="E190" i="1"/>
  <c r="D190" i="1"/>
  <c r="C190" i="1"/>
  <c r="F189" i="1"/>
  <c r="E189" i="1"/>
  <c r="D189" i="1"/>
  <c r="C189" i="1"/>
  <c r="F188" i="1"/>
  <c r="E188" i="1"/>
  <c r="D188" i="1"/>
  <c r="C188" i="1"/>
  <c r="F187" i="1"/>
  <c r="E187" i="1"/>
  <c r="D187" i="1"/>
  <c r="C187" i="1"/>
  <c r="F186" i="1"/>
  <c r="E186" i="1"/>
  <c r="D186" i="1"/>
  <c r="C186" i="1"/>
  <c r="F185" i="1"/>
  <c r="E185" i="1"/>
  <c r="D185" i="1"/>
  <c r="C185" i="1"/>
  <c r="F184" i="1"/>
  <c r="E184" i="1"/>
  <c r="D184" i="1"/>
  <c r="C184" i="1"/>
  <c r="F183" i="1"/>
  <c r="E183" i="1"/>
  <c r="D183" i="1"/>
  <c r="C183" i="1"/>
  <c r="F182" i="1"/>
  <c r="E182" i="1"/>
  <c r="D182" i="1"/>
  <c r="C182" i="1"/>
  <c r="F181" i="1"/>
  <c r="E181" i="1"/>
  <c r="D181" i="1"/>
  <c r="C181" i="1"/>
  <c r="F180" i="1"/>
  <c r="E180" i="1"/>
  <c r="D180" i="1"/>
  <c r="C180" i="1"/>
  <c r="F179" i="1"/>
  <c r="E179" i="1"/>
  <c r="D179" i="1"/>
  <c r="C179" i="1"/>
  <c r="F178" i="1"/>
  <c r="E178" i="1"/>
  <c r="D178" i="1"/>
  <c r="C178" i="1"/>
  <c r="F177" i="1"/>
  <c r="E177" i="1"/>
  <c r="D177" i="1"/>
  <c r="C177" i="1"/>
  <c r="F176" i="1"/>
  <c r="E176" i="1"/>
  <c r="D176" i="1"/>
  <c r="C176" i="1"/>
  <c r="F175" i="1"/>
  <c r="E175" i="1"/>
  <c r="D175" i="1"/>
  <c r="C175" i="1"/>
  <c r="F174" i="1"/>
  <c r="E174" i="1"/>
  <c r="D174" i="1"/>
  <c r="C174" i="1"/>
  <c r="F173" i="1"/>
  <c r="E173" i="1"/>
  <c r="D173" i="1"/>
  <c r="C173" i="1"/>
  <c r="F172" i="1"/>
  <c r="E172" i="1"/>
  <c r="D172" i="1"/>
  <c r="C172" i="1"/>
  <c r="F171" i="1"/>
  <c r="E171" i="1"/>
  <c r="D171" i="1"/>
  <c r="D170" i="1" s="1"/>
  <c r="C171" i="1"/>
  <c r="F170" i="1"/>
  <c r="E170" i="1"/>
  <c r="C170" i="1"/>
  <c r="F168" i="1"/>
  <c r="E168" i="1"/>
  <c r="D168" i="1"/>
  <c r="C168" i="1"/>
  <c r="F167" i="1"/>
  <c r="E167" i="1"/>
  <c r="D167" i="1"/>
  <c r="C167" i="1"/>
  <c r="F166" i="1"/>
  <c r="E166" i="1"/>
  <c r="D166" i="1"/>
  <c r="C166" i="1"/>
  <c r="F165" i="1"/>
  <c r="E165" i="1"/>
  <c r="D165" i="1"/>
  <c r="C165" i="1"/>
  <c r="F164" i="1"/>
  <c r="E164" i="1"/>
  <c r="D164" i="1"/>
  <c r="C164" i="1"/>
  <c r="F163" i="1"/>
  <c r="E163" i="1"/>
  <c r="D163" i="1"/>
  <c r="C163" i="1"/>
  <c r="F162" i="1"/>
  <c r="E162" i="1"/>
  <c r="D162" i="1"/>
  <c r="C162" i="1"/>
  <c r="F161" i="1"/>
  <c r="E161" i="1"/>
  <c r="D161" i="1"/>
  <c r="C161" i="1"/>
  <c r="F160" i="1"/>
  <c r="E160" i="1"/>
  <c r="D160" i="1"/>
  <c r="C160" i="1"/>
  <c r="F159" i="1"/>
  <c r="E159" i="1"/>
  <c r="D159" i="1"/>
  <c r="C159" i="1"/>
  <c r="F158" i="1"/>
  <c r="E158" i="1"/>
  <c r="D158" i="1"/>
  <c r="C158" i="1"/>
  <c r="F157" i="1"/>
  <c r="E157" i="1"/>
  <c r="D157" i="1"/>
  <c r="C157" i="1"/>
  <c r="F156" i="1"/>
  <c r="E156" i="1"/>
  <c r="D156" i="1"/>
  <c r="C156" i="1"/>
  <c r="F155" i="1"/>
  <c r="E155" i="1"/>
  <c r="D155" i="1"/>
  <c r="C155" i="1"/>
  <c r="F154" i="1"/>
  <c r="E154" i="1"/>
  <c r="D154" i="1"/>
  <c r="C154" i="1"/>
  <c r="F153" i="1"/>
  <c r="E153" i="1"/>
  <c r="D153" i="1"/>
  <c r="C153" i="1"/>
  <c r="F152" i="1"/>
  <c r="E152" i="1"/>
  <c r="D152" i="1"/>
  <c r="C152" i="1"/>
  <c r="F151" i="1"/>
  <c r="E151" i="1"/>
  <c r="D151" i="1"/>
  <c r="C151" i="1"/>
  <c r="F150" i="1"/>
  <c r="E150" i="1"/>
  <c r="D150" i="1"/>
  <c r="C150" i="1"/>
  <c r="F149" i="1"/>
  <c r="E149" i="1"/>
  <c r="D149" i="1"/>
  <c r="C149" i="1"/>
  <c r="F148" i="1"/>
  <c r="E148" i="1"/>
  <c r="D148" i="1"/>
  <c r="C148" i="1"/>
  <c r="F147" i="1"/>
  <c r="E147" i="1"/>
  <c r="D147" i="1"/>
  <c r="C147" i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D138" i="1"/>
  <c r="C138" i="1"/>
  <c r="F137" i="1"/>
  <c r="E137" i="1"/>
  <c r="D137" i="1"/>
  <c r="C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F98" i="1"/>
  <c r="E98" i="1"/>
  <c r="D98" i="1"/>
  <c r="C98" i="1"/>
  <c r="F97" i="1"/>
  <c r="E97" i="1"/>
  <c r="D97" i="1"/>
  <c r="C97" i="1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C80" i="1" s="1"/>
  <c r="F80" i="1"/>
  <c r="E80" i="1"/>
  <c r="D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E76" i="1"/>
  <c r="D76" i="1"/>
  <c r="C76" i="1"/>
  <c r="F75" i="1"/>
  <c r="E75" i="1"/>
  <c r="D75" i="1"/>
  <c r="C75" i="1"/>
  <c r="F74" i="1"/>
  <c r="E74" i="1"/>
  <c r="D74" i="1"/>
  <c r="C74" i="1"/>
  <c r="F73" i="1"/>
  <c r="E73" i="1"/>
  <c r="D73" i="1"/>
  <c r="C73" i="1"/>
  <c r="F72" i="1"/>
  <c r="E72" i="1"/>
  <c r="D72" i="1"/>
  <c r="C72" i="1"/>
  <c r="F71" i="1"/>
  <c r="E71" i="1"/>
  <c r="D71" i="1"/>
  <c r="C71" i="1"/>
  <c r="F70" i="1"/>
  <c r="E70" i="1"/>
  <c r="D70" i="1"/>
  <c r="C70" i="1"/>
  <c r="F69" i="1"/>
  <c r="E69" i="1"/>
  <c r="D69" i="1"/>
  <c r="C69" i="1"/>
  <c r="F68" i="1"/>
  <c r="E68" i="1"/>
  <c r="D68" i="1"/>
  <c r="C68" i="1"/>
  <c r="F67" i="1"/>
  <c r="E67" i="1"/>
  <c r="D67" i="1"/>
  <c r="C67" i="1"/>
  <c r="F66" i="1"/>
  <c r="E66" i="1"/>
  <c r="D66" i="1"/>
  <c r="C66" i="1"/>
  <c r="F65" i="1"/>
  <c r="E65" i="1"/>
  <c r="D65" i="1"/>
  <c r="C65" i="1"/>
  <c r="F64" i="1"/>
  <c r="E64" i="1"/>
  <c r="D64" i="1"/>
  <c r="C64" i="1"/>
  <c r="F63" i="1"/>
  <c r="E63" i="1"/>
  <c r="D63" i="1"/>
  <c r="C63" i="1"/>
  <c r="F62" i="1"/>
  <c r="E62" i="1"/>
  <c r="D62" i="1"/>
  <c r="C62" i="1"/>
  <c r="F61" i="1"/>
  <c r="E61" i="1"/>
  <c r="D61" i="1"/>
  <c r="C61" i="1"/>
  <c r="F60" i="1"/>
  <c r="E60" i="1"/>
  <c r="D60" i="1"/>
  <c r="C60" i="1"/>
  <c r="F59" i="1"/>
  <c r="E59" i="1"/>
  <c r="D59" i="1"/>
  <c r="C59" i="1"/>
  <c r="F58" i="1"/>
  <c r="E58" i="1"/>
  <c r="D58" i="1"/>
  <c r="C58" i="1"/>
  <c r="F57" i="1"/>
  <c r="E57" i="1"/>
  <c r="D57" i="1"/>
  <c r="C57" i="1"/>
  <c r="F56" i="1"/>
  <c r="E56" i="1"/>
  <c r="D56" i="1"/>
  <c r="C56" i="1"/>
  <c r="F55" i="1"/>
  <c r="E55" i="1"/>
  <c r="D55" i="1"/>
  <c r="C55" i="1"/>
  <c r="F54" i="1"/>
  <c r="E54" i="1"/>
  <c r="D54" i="1"/>
  <c r="C54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D50" i="1"/>
  <c r="C50" i="1"/>
  <c r="F49" i="1"/>
  <c r="E49" i="1"/>
  <c r="D49" i="1"/>
  <c r="C49" i="1"/>
  <c r="F48" i="1"/>
  <c r="E48" i="1"/>
  <c r="D48" i="1"/>
  <c r="C48" i="1"/>
  <c r="F47" i="1"/>
  <c r="E47" i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E42" i="1"/>
  <c r="D42" i="1"/>
  <c r="C42" i="1"/>
  <c r="F41" i="1"/>
  <c r="E41" i="1"/>
  <c r="D41" i="1"/>
  <c r="C41" i="1"/>
  <c r="F40" i="1"/>
  <c r="E40" i="1"/>
  <c r="D40" i="1"/>
  <c r="C40" i="1"/>
  <c r="F39" i="1"/>
  <c r="E39" i="1"/>
  <c r="D39" i="1"/>
  <c r="C39" i="1"/>
  <c r="F38" i="1"/>
  <c r="E38" i="1"/>
  <c r="D38" i="1"/>
  <c r="C38" i="1"/>
  <c r="F37" i="1"/>
  <c r="E37" i="1"/>
  <c r="D37" i="1"/>
  <c r="C37" i="1"/>
  <c r="F36" i="1"/>
  <c r="E36" i="1"/>
  <c r="D36" i="1"/>
  <c r="C36" i="1"/>
  <c r="F35" i="1"/>
  <c r="E35" i="1"/>
  <c r="D35" i="1"/>
  <c r="C35" i="1"/>
  <c r="F34" i="1"/>
  <c r="E34" i="1"/>
  <c r="D34" i="1"/>
  <c r="C34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E20" i="1" s="1"/>
  <c r="E10" i="1" s="1"/>
  <c r="D23" i="1"/>
  <c r="C23" i="1"/>
  <c r="F22" i="1"/>
  <c r="E22" i="1"/>
  <c r="D22" i="1"/>
  <c r="C22" i="1"/>
  <c r="F21" i="1"/>
  <c r="E21" i="1"/>
  <c r="D21" i="1"/>
  <c r="C21" i="1"/>
  <c r="F20" i="1"/>
  <c r="D20" i="1"/>
  <c r="D10" i="1" s="1"/>
  <c r="C20" i="1"/>
  <c r="C10" i="1" s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D169" i="1" l="1"/>
  <c r="E169" i="1"/>
  <c r="C169" i="1"/>
  <c r="C410" i="1" s="1"/>
  <c r="D410" i="1"/>
  <c r="F204" i="1"/>
  <c r="F169" i="1" s="1"/>
  <c r="F410" i="1"/>
  <c r="E410" i="1"/>
</calcChain>
</file>

<file path=xl/sharedStrings.xml><?xml version="1.0" encoding="utf-8"?>
<sst xmlns="http://schemas.openxmlformats.org/spreadsheetml/2006/main" count="778" uniqueCount="334">
  <si>
    <t>Приложение № 11.1</t>
  </si>
  <si>
    <t>к решению Совета депутатов</t>
  </si>
  <si>
    <t>"О бюджете муниципального образования ЗАТО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</si>
  <si>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</si>
  <si>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</si>
  <si>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2018 и 2019 годов </t>
  </si>
  <si>
    <t>рублей</t>
  </si>
  <si>
    <t>Код</t>
  </si>
  <si>
    <t>Наименование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</si>
  <si>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</si>
  <si>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</si>
  <si>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</si>
  <si>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</si>
  <si>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</si>
  <si>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</si>
  <si>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</si>
  <si>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</si>
  <si>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</si>
  <si>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</si>
  <si>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</si>
  <si>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</si>
  <si>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</si>
  <si>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</si>
  <si>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</si>
  <si>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</si>
  <si>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01401М8110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</si>
  <si>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</si>
  <si>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</si>
  <si>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</si>
  <si>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</si>
  <si>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</si>
  <si>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</si>
  <si>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</si>
  <si>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</si>
  <si>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</si>
  <si>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</si>
  <si>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</si>
  <si>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</si>
  <si>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</si>
  <si>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</si>
  <si>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</si>
  <si>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</si>
  <si>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</si>
  <si>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</si>
  <si>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</si>
  <si>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</si>
  <si>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</si>
  <si>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</si>
  <si>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</si>
  <si>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</si>
  <si>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</si>
  <si>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</si>
  <si>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</si>
  <si>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</si>
  <si>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</si>
  <si>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</si>
  <si>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</si>
  <si>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</si>
  <si>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</si>
  <si>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</si>
  <si>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</si>
  <si>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</si>
  <si>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</si>
  <si>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</si>
  <si>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</si>
  <si>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</si>
  <si>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</si>
  <si>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</si>
  <si>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</si>
  <si>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</si>
  <si>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</si>
  <si>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</si>
  <si>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</si>
  <si>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</si>
  <si>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</si>
  <si>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</si>
  <si>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</si>
  <si>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</si>
  <si>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</si>
  <si>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</si>
  <si>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</si>
  <si>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</si>
  <si>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</si>
  <si>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</si>
  <si>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</si>
  <si>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</si>
  <si>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</si>
  <si>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</si>
  <si>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</si>
  <si>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</si>
  <si>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</si>
  <si>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</si>
  <si>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</si>
  <si>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</si>
  <si>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</si>
  <si>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</si>
  <si>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</si>
  <si>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</si>
  <si>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</si>
  <si>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</si>
  <si>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</si>
  <si>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</si>
  <si>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</si>
  <si>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</si>
  <si>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</si>
  <si>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</si>
  <si>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</si>
  <si>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</si>
  <si>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</si>
  <si>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</si>
  <si>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</si>
  <si>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</si>
  <si>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</si>
  <si>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</si>
  <si>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</si>
  <si>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</si>
  <si>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</si>
  <si>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</si>
  <si>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</si>
  <si>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</si>
  <si>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</si>
  <si>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</si>
  <si>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</si>
  <si>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</si>
  <si>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</si>
  <si>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</si>
  <si>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</si>
  <si>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</si>
  <si>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</si>
  <si>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</si>
  <si>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</si>
  <si>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</si>
  <si>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</si>
  <si>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</si>
  <si>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</si>
  <si>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</si>
  <si>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</si>
  <si>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</si>
  <si>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</si>
  <si>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</si>
  <si>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</si>
  <si>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</si>
  <si>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</si>
  <si>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</si>
  <si>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</si>
  <si>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</si>
  <si>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</si>
  <si>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</si>
  <si>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</si>
  <si>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</si>
  <si>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</si>
  <si>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</si>
  <si>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</si>
  <si>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</si>
  <si>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</si>
  <si>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</si>
  <si>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</si>
  <si>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</si>
  <si>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</si>
  <si>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</si>
  <si>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</si>
  <si>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</si>
  <si>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</si>
  <si>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</si>
  <si>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</si>
  <si>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</si>
  <si>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</si>
  <si>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</si>
  <si>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</si>
  <si>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</si>
  <si>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</si>
  <si>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</si>
  <si>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</si>
  <si>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</si>
  <si>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</si>
  <si>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</si>
  <si>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</si>
  <si>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</si>
  <si>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</si>
  <si>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</si>
  <si>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</si>
  <si>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</si>
  <si>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</si>
  <si>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</si>
  <si>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</si>
  <si>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</si>
  <si>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</si>
  <si>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</si>
  <si>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</si>
  <si>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</si>
  <si>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</si>
  <si>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</si>
  <si>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</si>
  <si>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</si>
  <si>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</si>
  <si>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</si>
  <si>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</si>
  <si>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</si>
  <si>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</si>
  <si>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</si>
  <si>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</si>
  <si>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</si>
  <si>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</si>
  <si>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</si>
  <si>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</si>
  <si>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</si>
  <si>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</si>
  <si>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</si>
  <si>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</si>
  <si>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</si>
  <si>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</si>
  <si>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</si>
  <si>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</si>
  <si>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</si>
  <si>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</si>
  <si>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</si>
  <si>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</si>
  <si>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</si>
  <si>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</si>
  <si>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</si>
  <si>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</si>
  <si>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</si>
  <si>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</si>
  <si>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</si>
  <si>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</si>
  <si>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</si>
  <si>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</si>
  <si>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</si>
  <si>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</si>
  <si>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</si>
  <si>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</si>
  <si>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</si>
  <si>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</si>
  <si>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</si>
  <si>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</si>
  <si>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</si>
  <si>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</si>
  <si>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</si>
  <si>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</si>
  <si>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</si>
  <si>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</si>
  <si>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</si>
  <si>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</si>
  <si>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</si>
  <si>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</si>
  <si>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</si>
  <si>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</si>
  <si>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</si>
  <si>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</si>
  <si>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</si>
  <si>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</si>
  <si>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</si>
  <si>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</si>
  <si>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Адмнистрация ЗАТО г. Североморск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</si>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</sst>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3" borderId="0"/>
    <xf numFmtId="4" fontId="9" fillId="5" borderId="4">
      <alignment horizontal="right" vertical="top" shrinkToFit="1"/>
    </xf>
    <xf numFmtId="4" fontId="9" fillId="6" borderId="4">
      <alignment horizontal="right" vertical="top" shrinkToFit="1"/>
    </xf>
    <xf numFmtId="49" fontId="10" fillId="0" borderId="5">
      <alignment horizontal="center" vertical="top" shrinkToFit="1"/>
    </xf>
    <xf numFmtId="0" fontId="11" fillId="0" borderId="5">
      <alignment vertical="top" wrapText="1"/>
    </xf>
    <xf numFmtId="4" fontId="9" fillId="5" borderId="5">
      <alignment horizontal="right" vertical="top" shrinkToFit="1"/>
    </xf>
    <xf numFmtId="4" fontId="9" fillId="2" borderId="5">
      <alignment horizontal="right" vertical="top" shrinkToFit="1"/>
    </xf>
    <xf numFmtId="4" fontId="11" fillId="5" borderId="4">
      <alignment horizontal="right" vertical="top" shrinkToFit="1"/>
    </xf>
    <xf numFmtId="0" fontId="11" fillId="0" borderId="5">
      <alignment vertical="top" wrapText="1"/>
    </xf>
    <xf numFmtId="4" fontId="9" fillId="6" borderId="5">
      <alignment horizontal="right" vertical="top" shrinkToFit="1"/>
    </xf>
    <xf numFmtId="0" fontId="7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left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164" fontId="2" fillId="4" borderId="0" xfId="2" applyNumberFormat="1" applyFont="1" applyFill="1" applyBorder="1" applyAlignment="1">
      <alignment horizontal="right" vertical="center" shrinkToFit="1"/>
    </xf>
    <xf numFmtId="164" fontId="8" fillId="0" borderId="0" xfId="0" applyNumberFormat="1" applyFont="1"/>
  </cellXfs>
  <cellStyles count="13">
    <cellStyle name="xl29" xfId="3"/>
    <cellStyle name="xl30" xfId="4"/>
    <cellStyle name="xl31" xfId="5"/>
    <cellStyle name="xl33 2" xfId="6"/>
    <cellStyle name="xl35" xfId="7"/>
    <cellStyle name="xl36" xfId="8"/>
    <cellStyle name="xl37 2" xfId="9"/>
    <cellStyle name="xl40" xfId="10"/>
    <cellStyle name="xl41" xfId="11"/>
    <cellStyle name="Обычный" xfId="0" builtinId="0"/>
    <cellStyle name="Обычный 2" xfId="12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7/&#1055;&#1088;&#1080;&#1083;&#1086;&#1078;&#1077;&#1085;&#1080;&#1103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G17">
            <v>385000</v>
          </cell>
          <cell r="H17">
            <v>0</v>
          </cell>
          <cell r="I17">
            <v>385000</v>
          </cell>
          <cell r="J17">
            <v>0</v>
          </cell>
        </row>
        <row r="20">
          <cell r="G20">
            <v>400000</v>
          </cell>
          <cell r="H20">
            <v>0</v>
          </cell>
          <cell r="I20">
            <v>400000</v>
          </cell>
          <cell r="J20">
            <v>0</v>
          </cell>
        </row>
        <row r="24">
          <cell r="G24">
            <v>200000</v>
          </cell>
          <cell r="H24">
            <v>0</v>
          </cell>
          <cell r="I24">
            <v>200000</v>
          </cell>
          <cell r="J24">
            <v>0</v>
          </cell>
        </row>
        <row r="28">
          <cell r="G28">
            <v>505000</v>
          </cell>
          <cell r="H28">
            <v>0</v>
          </cell>
          <cell r="I28">
            <v>505000</v>
          </cell>
          <cell r="J28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5">
          <cell r="G55">
            <v>990000</v>
          </cell>
          <cell r="H55">
            <v>0</v>
          </cell>
          <cell r="I55">
            <v>990000</v>
          </cell>
          <cell r="J55">
            <v>0</v>
          </cell>
        </row>
        <row r="58">
          <cell r="G58">
            <v>206500</v>
          </cell>
          <cell r="H58">
            <v>0</v>
          </cell>
          <cell r="I58">
            <v>206500</v>
          </cell>
          <cell r="J58">
            <v>0</v>
          </cell>
        </row>
        <row r="61">
          <cell r="G61">
            <v>130000</v>
          </cell>
          <cell r="H61">
            <v>0</v>
          </cell>
          <cell r="I61">
            <v>130000</v>
          </cell>
          <cell r="J61">
            <v>0</v>
          </cell>
        </row>
        <row r="64">
          <cell r="G64">
            <v>529900</v>
          </cell>
          <cell r="H64">
            <v>0</v>
          </cell>
          <cell r="I64">
            <v>529900</v>
          </cell>
          <cell r="J64">
            <v>0</v>
          </cell>
        </row>
        <row r="80">
          <cell r="G80">
            <v>1723100</v>
          </cell>
          <cell r="H80">
            <v>0</v>
          </cell>
          <cell r="I80">
            <v>1723100</v>
          </cell>
          <cell r="J80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G87">
            <v>157000</v>
          </cell>
          <cell r="H87">
            <v>0</v>
          </cell>
          <cell r="I87">
            <v>174000</v>
          </cell>
          <cell r="J87">
            <v>0</v>
          </cell>
        </row>
        <row r="128">
          <cell r="G128">
            <v>600000</v>
          </cell>
          <cell r="H128">
            <v>0</v>
          </cell>
          <cell r="I128">
            <v>600000</v>
          </cell>
          <cell r="J128">
            <v>0</v>
          </cell>
        </row>
        <row r="131">
          <cell r="G131">
            <v>150000</v>
          </cell>
          <cell r="H131">
            <v>0</v>
          </cell>
          <cell r="I131">
            <v>150000</v>
          </cell>
          <cell r="J131">
            <v>0</v>
          </cell>
        </row>
        <row r="138">
          <cell r="G138">
            <v>13042</v>
          </cell>
          <cell r="H138">
            <v>13042</v>
          </cell>
          <cell r="I138">
            <v>13042</v>
          </cell>
          <cell r="J138">
            <v>13042</v>
          </cell>
        </row>
        <row r="140">
          <cell r="G140">
            <v>600</v>
          </cell>
          <cell r="H140">
            <v>0</v>
          </cell>
          <cell r="I140">
            <v>600</v>
          </cell>
          <cell r="J140">
            <v>0</v>
          </cell>
        </row>
        <row r="158">
          <cell r="G158">
            <v>60000</v>
          </cell>
          <cell r="H158">
            <v>0</v>
          </cell>
          <cell r="I158">
            <v>60000</v>
          </cell>
          <cell r="J158">
            <v>0</v>
          </cell>
        </row>
        <row r="161">
          <cell r="G161">
            <v>198000</v>
          </cell>
          <cell r="H161">
            <v>0</v>
          </cell>
          <cell r="I161">
            <v>198000</v>
          </cell>
          <cell r="J161">
            <v>0</v>
          </cell>
        </row>
        <row r="166">
          <cell r="G166">
            <v>100000</v>
          </cell>
          <cell r="H166">
            <v>0</v>
          </cell>
          <cell r="I166">
            <v>100000</v>
          </cell>
          <cell r="J166">
            <v>0</v>
          </cell>
        </row>
        <row r="178">
          <cell r="G178">
            <v>25700000</v>
          </cell>
          <cell r="I178">
            <v>0</v>
          </cell>
        </row>
        <row r="187">
          <cell r="G187">
            <v>500000</v>
          </cell>
          <cell r="H187">
            <v>0</v>
          </cell>
          <cell r="I187">
            <v>500000</v>
          </cell>
          <cell r="J187">
            <v>0</v>
          </cell>
        </row>
        <row r="192">
          <cell r="G192">
            <v>300000</v>
          </cell>
          <cell r="H192">
            <v>0</v>
          </cell>
          <cell r="I192">
            <v>300000</v>
          </cell>
          <cell r="J192">
            <v>0</v>
          </cell>
        </row>
        <row r="200">
          <cell r="G200">
            <v>1484000</v>
          </cell>
          <cell r="H200">
            <v>0</v>
          </cell>
          <cell r="I200">
            <v>1484000</v>
          </cell>
          <cell r="J200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</row>
        <row r="210">
          <cell r="G210">
            <v>5580000</v>
          </cell>
          <cell r="I210">
            <v>6030000</v>
          </cell>
        </row>
        <row r="215">
          <cell r="G215">
            <v>71000</v>
          </cell>
          <cell r="H215">
            <v>0</v>
          </cell>
          <cell r="I215">
            <v>71000</v>
          </cell>
          <cell r="J215">
            <v>0</v>
          </cell>
        </row>
        <row r="219">
          <cell r="G219">
            <v>140000</v>
          </cell>
          <cell r="H219">
            <v>0</v>
          </cell>
          <cell r="I219">
            <v>140000</v>
          </cell>
          <cell r="J219">
            <v>0</v>
          </cell>
        </row>
        <row r="221">
          <cell r="G221">
            <v>68000</v>
          </cell>
          <cell r="H221">
            <v>0</v>
          </cell>
          <cell r="I221">
            <v>133000</v>
          </cell>
          <cell r="J221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8">
          <cell r="G228">
            <v>489100</v>
          </cell>
          <cell r="I228">
            <v>489100</v>
          </cell>
        </row>
        <row r="230">
          <cell r="G230">
            <v>34600</v>
          </cell>
          <cell r="H230">
            <v>0</v>
          </cell>
          <cell r="I230">
            <v>34600</v>
          </cell>
          <cell r="J230">
            <v>0</v>
          </cell>
        </row>
        <row r="233">
          <cell r="G233">
            <v>200700</v>
          </cell>
          <cell r="H233">
            <v>0</v>
          </cell>
          <cell r="I233">
            <v>200700</v>
          </cell>
          <cell r="J233">
            <v>0</v>
          </cell>
        </row>
        <row r="235">
          <cell r="G235">
            <v>238040</v>
          </cell>
          <cell r="H235">
            <v>0</v>
          </cell>
          <cell r="I235">
            <v>238040</v>
          </cell>
          <cell r="J235">
            <v>0</v>
          </cell>
        </row>
        <row r="237">
          <cell r="G237">
            <v>561600</v>
          </cell>
          <cell r="H237">
            <v>0</v>
          </cell>
          <cell r="I237">
            <v>561600</v>
          </cell>
          <cell r="J237">
            <v>0</v>
          </cell>
        </row>
        <row r="239">
          <cell r="G239">
            <v>35400</v>
          </cell>
          <cell r="H239">
            <v>0</v>
          </cell>
          <cell r="I239">
            <v>35400</v>
          </cell>
          <cell r="J239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6">
          <cell r="G266">
            <v>500000</v>
          </cell>
          <cell r="H266">
            <v>0</v>
          </cell>
          <cell r="I266">
            <v>500000</v>
          </cell>
          <cell r="J266">
            <v>0</v>
          </cell>
        </row>
        <row r="290">
          <cell r="G290">
            <v>473000</v>
          </cell>
          <cell r="H290">
            <v>0</v>
          </cell>
          <cell r="I290">
            <v>473000</v>
          </cell>
          <cell r="J290">
            <v>0</v>
          </cell>
        </row>
        <row r="294">
          <cell r="G294">
            <v>250000</v>
          </cell>
          <cell r="H294">
            <v>0</v>
          </cell>
          <cell r="I294">
            <v>225000</v>
          </cell>
          <cell r="J294">
            <v>0</v>
          </cell>
        </row>
        <row r="299">
          <cell r="G299">
            <v>9937839.8800000008</v>
          </cell>
          <cell r="H299">
            <v>0</v>
          </cell>
          <cell r="I299">
            <v>9937614.8800000008</v>
          </cell>
          <cell r="J299">
            <v>0</v>
          </cell>
        </row>
        <row r="321">
          <cell r="G321">
            <v>400000</v>
          </cell>
          <cell r="H321">
            <v>0</v>
          </cell>
          <cell r="I321">
            <v>400000</v>
          </cell>
          <cell r="J321">
            <v>0</v>
          </cell>
        </row>
        <row r="326">
          <cell r="G326">
            <v>515600</v>
          </cell>
          <cell r="H326">
            <v>0</v>
          </cell>
          <cell r="I326">
            <v>515600</v>
          </cell>
          <cell r="J326">
            <v>0</v>
          </cell>
        </row>
        <row r="329">
          <cell r="G329">
            <v>29500</v>
          </cell>
          <cell r="H329">
            <v>0</v>
          </cell>
          <cell r="I329">
            <v>29500</v>
          </cell>
          <cell r="J329">
            <v>0</v>
          </cell>
        </row>
        <row r="332">
          <cell r="G332">
            <v>42000</v>
          </cell>
          <cell r="H332">
            <v>0</v>
          </cell>
          <cell r="I332">
            <v>42000</v>
          </cell>
          <cell r="J332">
            <v>0</v>
          </cell>
        </row>
        <row r="335">
          <cell r="G335">
            <v>83000</v>
          </cell>
          <cell r="H335">
            <v>0</v>
          </cell>
          <cell r="I335">
            <v>83000</v>
          </cell>
        </row>
        <row r="348">
          <cell r="G348">
            <v>184000</v>
          </cell>
          <cell r="H348">
            <v>0</v>
          </cell>
          <cell r="I348">
            <v>209000</v>
          </cell>
          <cell r="J348">
            <v>0</v>
          </cell>
        </row>
        <row r="362">
          <cell r="G362">
            <v>19420000</v>
          </cell>
          <cell r="H362">
            <v>0</v>
          </cell>
          <cell r="I362">
            <v>31020000</v>
          </cell>
          <cell r="J362">
            <v>0</v>
          </cell>
        </row>
        <row r="374">
          <cell r="G374">
            <v>204000</v>
          </cell>
          <cell r="H374">
            <v>0</v>
          </cell>
          <cell r="I374">
            <v>204000</v>
          </cell>
          <cell r="J374">
            <v>0</v>
          </cell>
        </row>
        <row r="378">
          <cell r="G378">
            <v>100000</v>
          </cell>
          <cell r="H378">
            <v>0</v>
          </cell>
          <cell r="I378">
            <v>100000</v>
          </cell>
          <cell r="J378">
            <v>0</v>
          </cell>
        </row>
        <row r="392">
          <cell r="G392">
            <v>150000</v>
          </cell>
          <cell r="H392">
            <v>0</v>
          </cell>
          <cell r="I392">
            <v>150000</v>
          </cell>
          <cell r="J392">
            <v>0</v>
          </cell>
        </row>
        <row r="402">
          <cell r="G402">
            <v>160000</v>
          </cell>
          <cell r="H402">
            <v>0</v>
          </cell>
          <cell r="I402">
            <v>160000</v>
          </cell>
          <cell r="J402">
            <v>0</v>
          </cell>
        </row>
        <row r="415">
          <cell r="G415">
            <v>10000000</v>
          </cell>
          <cell r="H415">
            <v>0</v>
          </cell>
          <cell r="I415">
            <v>10000000</v>
          </cell>
          <cell r="J415">
            <v>0</v>
          </cell>
        </row>
        <row r="417">
          <cell r="G417">
            <v>986600</v>
          </cell>
          <cell r="H417">
            <v>986600</v>
          </cell>
          <cell r="I417">
            <v>1518700</v>
          </cell>
          <cell r="J417">
            <v>1518700</v>
          </cell>
        </row>
        <row r="419">
          <cell r="G419">
            <v>345042600</v>
          </cell>
          <cell r="H419">
            <v>345042600</v>
          </cell>
          <cell r="I419">
            <v>345042600</v>
          </cell>
          <cell r="J419">
            <v>345042600</v>
          </cell>
        </row>
        <row r="421">
          <cell r="G421">
            <v>307834708</v>
          </cell>
          <cell r="H421">
            <v>0</v>
          </cell>
          <cell r="I421">
            <v>307755051</v>
          </cell>
          <cell r="J421">
            <v>0</v>
          </cell>
        </row>
        <row r="423">
          <cell r="G423">
            <v>109867</v>
          </cell>
          <cell r="H423">
            <v>0</v>
          </cell>
          <cell r="I423">
            <v>109867</v>
          </cell>
          <cell r="J423">
            <v>0</v>
          </cell>
        </row>
        <row r="427">
          <cell r="G427">
            <v>0</v>
          </cell>
        </row>
        <row r="436">
          <cell r="G436">
            <v>5160000</v>
          </cell>
          <cell r="H436">
            <v>0</v>
          </cell>
          <cell r="I436">
            <v>5160000</v>
          </cell>
          <cell r="J436">
            <v>0</v>
          </cell>
        </row>
        <row r="438"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40">
          <cell r="G440">
            <v>431043000</v>
          </cell>
          <cell r="H440">
            <v>431043000</v>
          </cell>
          <cell r="I440">
            <v>431043000</v>
          </cell>
          <cell r="J440">
            <v>431043000</v>
          </cell>
        </row>
        <row r="442">
          <cell r="G442">
            <v>100085127</v>
          </cell>
          <cell r="H442">
            <v>0</v>
          </cell>
          <cell r="I442">
            <v>100085127</v>
          </cell>
          <cell r="J442">
            <v>0</v>
          </cell>
        </row>
        <row r="444">
          <cell r="G444">
            <v>0</v>
          </cell>
          <cell r="H444">
            <v>0</v>
          </cell>
          <cell r="I444">
            <v>0</v>
          </cell>
          <cell r="J444">
            <v>0</v>
          </cell>
        </row>
        <row r="448">
          <cell r="G448">
            <v>750000</v>
          </cell>
          <cell r="H448">
            <v>0</v>
          </cell>
          <cell r="I448">
            <v>750000</v>
          </cell>
          <cell r="J448">
            <v>0</v>
          </cell>
        </row>
        <row r="451">
          <cell r="G451">
            <v>100000</v>
          </cell>
          <cell r="H451">
            <v>0</v>
          </cell>
          <cell r="I451">
            <v>100000</v>
          </cell>
          <cell r="J451">
            <v>0</v>
          </cell>
        </row>
        <row r="453">
          <cell r="G453">
            <v>606000</v>
          </cell>
          <cell r="H453">
            <v>0</v>
          </cell>
          <cell r="I453">
            <v>606000</v>
          </cell>
          <cell r="J453">
            <v>0</v>
          </cell>
        </row>
        <row r="457">
          <cell r="G457">
            <v>1622000</v>
          </cell>
          <cell r="H457">
            <v>1622000</v>
          </cell>
          <cell r="I457">
            <v>1622000</v>
          </cell>
          <cell r="J457">
            <v>1622000</v>
          </cell>
        </row>
        <row r="459">
          <cell r="G459">
            <v>24994600</v>
          </cell>
          <cell r="H459">
            <v>24994600</v>
          </cell>
          <cell r="I459">
            <v>24994600</v>
          </cell>
          <cell r="J459">
            <v>24994600</v>
          </cell>
        </row>
        <row r="461">
          <cell r="G461">
            <v>3308900</v>
          </cell>
          <cell r="H461">
            <v>0</v>
          </cell>
          <cell r="I461">
            <v>3308900</v>
          </cell>
          <cell r="J461">
            <v>0</v>
          </cell>
        </row>
        <row r="468">
          <cell r="G468">
            <v>1460000</v>
          </cell>
          <cell r="I468">
            <v>1460000</v>
          </cell>
        </row>
        <row r="470">
          <cell r="G470">
            <v>130267305</v>
          </cell>
          <cell r="I470">
            <v>130267305</v>
          </cell>
        </row>
        <row r="473">
          <cell r="G473">
            <v>450000</v>
          </cell>
          <cell r="I473">
            <v>450000</v>
          </cell>
        </row>
        <row r="478">
          <cell r="G478">
            <v>2328900</v>
          </cell>
          <cell r="H478">
            <v>2328900</v>
          </cell>
          <cell r="I478">
            <v>2328900</v>
          </cell>
          <cell r="J478">
            <v>2328900</v>
          </cell>
        </row>
        <row r="480">
          <cell r="G480">
            <v>4970000</v>
          </cell>
          <cell r="H480">
            <v>0</v>
          </cell>
          <cell r="I480">
            <v>4970000</v>
          </cell>
          <cell r="J480">
            <v>0</v>
          </cell>
        </row>
        <row r="482">
          <cell r="G482">
            <v>180000</v>
          </cell>
          <cell r="H482">
            <v>0</v>
          </cell>
          <cell r="I482">
            <v>180000</v>
          </cell>
          <cell r="J482">
            <v>0</v>
          </cell>
        </row>
        <row r="485">
          <cell r="G485">
            <v>3715600</v>
          </cell>
          <cell r="H485">
            <v>0</v>
          </cell>
          <cell r="I485">
            <v>3715600</v>
          </cell>
          <cell r="J485">
            <v>0</v>
          </cell>
        </row>
        <row r="487">
          <cell r="G487">
            <v>1598400</v>
          </cell>
          <cell r="H487">
            <v>0</v>
          </cell>
          <cell r="I487">
            <v>1598400</v>
          </cell>
          <cell r="J487">
            <v>0</v>
          </cell>
        </row>
        <row r="494">
          <cell r="I494">
            <v>0</v>
          </cell>
          <cell r="J494">
            <v>0</v>
          </cell>
        </row>
        <row r="495">
          <cell r="G495">
            <v>290000</v>
          </cell>
          <cell r="H495">
            <v>0</v>
          </cell>
          <cell r="I495">
            <v>290000</v>
          </cell>
          <cell r="J495">
            <v>0</v>
          </cell>
        </row>
        <row r="497">
          <cell r="G497">
            <v>3454000</v>
          </cell>
          <cell r="H497">
            <v>0</v>
          </cell>
          <cell r="I497">
            <v>3454000</v>
          </cell>
          <cell r="J497">
            <v>0</v>
          </cell>
        </row>
        <row r="499">
          <cell r="G499">
            <v>1535000</v>
          </cell>
          <cell r="H499">
            <v>0</v>
          </cell>
          <cell r="I499">
            <v>1535000</v>
          </cell>
          <cell r="J499">
            <v>0</v>
          </cell>
        </row>
        <row r="501">
          <cell r="G501">
            <v>100000</v>
          </cell>
          <cell r="H501">
            <v>0</v>
          </cell>
          <cell r="I501">
            <v>100000</v>
          </cell>
          <cell r="J501">
            <v>0</v>
          </cell>
        </row>
        <row r="504">
          <cell r="I504">
            <v>0</v>
          </cell>
        </row>
        <row r="506">
          <cell r="G506">
            <v>1200000</v>
          </cell>
          <cell r="H506">
            <v>0</v>
          </cell>
          <cell r="I506">
            <v>1200000</v>
          </cell>
          <cell r="J506">
            <v>0</v>
          </cell>
        </row>
        <row r="508">
          <cell r="G508">
            <v>35628462</v>
          </cell>
          <cell r="H508">
            <v>0</v>
          </cell>
          <cell r="I508">
            <v>35628462</v>
          </cell>
          <cell r="J508">
            <v>0</v>
          </cell>
        </row>
        <row r="510">
          <cell r="G510">
            <v>19769614</v>
          </cell>
          <cell r="H510">
            <v>0</v>
          </cell>
          <cell r="I510">
            <v>19769614</v>
          </cell>
          <cell r="J510">
            <v>0</v>
          </cell>
        </row>
        <row r="512">
          <cell r="G512">
            <v>16202212</v>
          </cell>
          <cell r="H512">
            <v>0</v>
          </cell>
          <cell r="I512">
            <v>16202212</v>
          </cell>
          <cell r="J512">
            <v>0</v>
          </cell>
        </row>
        <row r="516">
          <cell r="G516">
            <v>650000</v>
          </cell>
          <cell r="H516">
            <v>0</v>
          </cell>
          <cell r="I516">
            <v>650000</v>
          </cell>
          <cell r="J516">
            <v>0</v>
          </cell>
        </row>
        <row r="518">
          <cell r="G518">
            <v>33463000</v>
          </cell>
          <cell r="H518">
            <v>0</v>
          </cell>
          <cell r="I518">
            <v>33463000</v>
          </cell>
          <cell r="J518">
            <v>0</v>
          </cell>
        </row>
        <row r="525">
          <cell r="G525">
            <v>1639700</v>
          </cell>
          <cell r="H525">
            <v>1639700</v>
          </cell>
          <cell r="I525">
            <v>1662800</v>
          </cell>
          <cell r="J525">
            <v>1662800</v>
          </cell>
        </row>
        <row r="527">
          <cell r="G527">
            <v>38200</v>
          </cell>
          <cell r="H527">
            <v>38200</v>
          </cell>
          <cell r="I527">
            <v>38200</v>
          </cell>
          <cell r="J527">
            <v>38200</v>
          </cell>
        </row>
        <row r="529">
          <cell r="G529">
            <v>523400</v>
          </cell>
          <cell r="H529">
            <v>523400</v>
          </cell>
          <cell r="I529">
            <v>314000</v>
          </cell>
          <cell r="J529">
            <v>314000</v>
          </cell>
        </row>
        <row r="535">
          <cell r="G535">
            <v>565200</v>
          </cell>
          <cell r="H535">
            <v>565200</v>
          </cell>
          <cell r="I535">
            <v>565200</v>
          </cell>
          <cell r="J535">
            <v>565200</v>
          </cell>
        </row>
        <row r="538">
          <cell r="G538">
            <v>22606700</v>
          </cell>
          <cell r="H538">
            <v>22606700</v>
          </cell>
          <cell r="I538">
            <v>22606700</v>
          </cell>
          <cell r="J538">
            <v>22606700</v>
          </cell>
        </row>
        <row r="542">
          <cell r="G542">
            <v>23337300</v>
          </cell>
          <cell r="H542">
            <v>23337300</v>
          </cell>
          <cell r="I542">
            <v>23337300</v>
          </cell>
          <cell r="J542">
            <v>23337300</v>
          </cell>
        </row>
        <row r="545">
          <cell r="G545">
            <v>18900</v>
          </cell>
          <cell r="H545">
            <v>18900</v>
          </cell>
          <cell r="I545">
            <v>18900</v>
          </cell>
          <cell r="J545">
            <v>18900</v>
          </cell>
        </row>
        <row r="548">
          <cell r="G548">
            <v>6167000</v>
          </cell>
          <cell r="H548">
            <v>6167000</v>
          </cell>
          <cell r="I548">
            <v>6167000</v>
          </cell>
          <cell r="J548">
            <v>6167000</v>
          </cell>
        </row>
        <row r="555">
          <cell r="G555">
            <v>559000</v>
          </cell>
          <cell r="H555">
            <v>0</v>
          </cell>
          <cell r="I555">
            <v>813000</v>
          </cell>
          <cell r="J555">
            <v>0</v>
          </cell>
        </row>
        <row r="563">
          <cell r="G563">
            <v>57000</v>
          </cell>
          <cell r="H563">
            <v>0</v>
          </cell>
          <cell r="I563">
            <v>57000</v>
          </cell>
          <cell r="J563">
            <v>0</v>
          </cell>
        </row>
        <row r="567">
          <cell r="G567">
            <v>60000</v>
          </cell>
          <cell r="H567">
            <v>0</v>
          </cell>
          <cell r="I567">
            <v>60000</v>
          </cell>
          <cell r="J567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7">
          <cell r="G587">
            <v>56000</v>
          </cell>
          <cell r="H587">
            <v>0</v>
          </cell>
          <cell r="I587">
            <v>56000</v>
          </cell>
          <cell r="J587">
            <v>0</v>
          </cell>
        </row>
        <row r="600">
          <cell r="G600">
            <v>29000</v>
          </cell>
          <cell r="H600">
            <v>0</v>
          </cell>
          <cell r="I600">
            <v>29000</v>
          </cell>
          <cell r="J600">
            <v>0</v>
          </cell>
        </row>
        <row r="607">
          <cell r="G607">
            <v>1500000</v>
          </cell>
          <cell r="H607">
            <v>0</v>
          </cell>
          <cell r="I607">
            <v>1500000</v>
          </cell>
          <cell r="J607">
            <v>0</v>
          </cell>
        </row>
        <row r="609">
          <cell r="G609">
            <v>2654800</v>
          </cell>
          <cell r="H609">
            <v>2654800</v>
          </cell>
          <cell r="I609">
            <v>3000000</v>
          </cell>
          <cell r="J609">
            <v>3000000</v>
          </cell>
        </row>
        <row r="611">
          <cell r="G611">
            <v>98900572.689999998</v>
          </cell>
          <cell r="H611">
            <v>0</v>
          </cell>
          <cell r="I611">
            <v>98900572.689999998</v>
          </cell>
          <cell r="J611">
            <v>0</v>
          </cell>
        </row>
        <row r="613">
          <cell r="G613">
            <v>139800</v>
          </cell>
          <cell r="H613">
            <v>0</v>
          </cell>
          <cell r="I613">
            <v>139800</v>
          </cell>
          <cell r="J613">
            <v>0</v>
          </cell>
        </row>
        <row r="617">
          <cell r="G617">
            <v>0</v>
          </cell>
        </row>
        <row r="622">
          <cell r="G622">
            <v>144000</v>
          </cell>
          <cell r="H622">
            <v>0</v>
          </cell>
          <cell r="I622">
            <v>144000</v>
          </cell>
          <cell r="J622">
            <v>0</v>
          </cell>
        </row>
        <row r="629">
          <cell r="G629">
            <v>950000</v>
          </cell>
          <cell r="H629">
            <v>0</v>
          </cell>
          <cell r="I629">
            <v>950000</v>
          </cell>
          <cell r="J629">
            <v>0</v>
          </cell>
        </row>
        <row r="631">
          <cell r="G631">
            <v>449300</v>
          </cell>
          <cell r="H631">
            <v>449300</v>
          </cell>
          <cell r="I631">
            <v>556500</v>
          </cell>
          <cell r="J631">
            <v>556500</v>
          </cell>
        </row>
        <row r="633">
          <cell r="G633">
            <v>70869806.980000004</v>
          </cell>
          <cell r="H633">
            <v>0</v>
          </cell>
          <cell r="I633">
            <v>74135222.980000004</v>
          </cell>
          <cell r="J633">
            <v>0</v>
          </cell>
        </row>
        <row r="635">
          <cell r="G635">
            <v>24100</v>
          </cell>
          <cell r="H635">
            <v>0</v>
          </cell>
          <cell r="I635">
            <v>24100</v>
          </cell>
          <cell r="J635">
            <v>0</v>
          </cell>
        </row>
        <row r="638">
          <cell r="G638">
            <v>0</v>
          </cell>
          <cell r="H638">
            <v>0</v>
          </cell>
          <cell r="I638">
            <v>0</v>
          </cell>
          <cell r="J638">
            <v>0</v>
          </cell>
        </row>
        <row r="640"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4">
          <cell r="G644">
            <v>1400000</v>
          </cell>
          <cell r="H644">
            <v>0</v>
          </cell>
          <cell r="I644">
            <v>1400000</v>
          </cell>
          <cell r="J644">
            <v>0</v>
          </cell>
        </row>
        <row r="646">
          <cell r="G646">
            <v>756600</v>
          </cell>
          <cell r="H646">
            <v>756600</v>
          </cell>
          <cell r="I646">
            <v>910800</v>
          </cell>
          <cell r="J646">
            <v>910800</v>
          </cell>
        </row>
        <row r="648">
          <cell r="G648">
            <v>113647412</v>
          </cell>
          <cell r="H648">
            <v>0</v>
          </cell>
          <cell r="I648">
            <v>117855724</v>
          </cell>
          <cell r="J648">
            <v>0</v>
          </cell>
        </row>
        <row r="650">
          <cell r="G650">
            <v>42700</v>
          </cell>
          <cell r="H650">
            <v>0</v>
          </cell>
          <cell r="I650">
            <v>42700</v>
          </cell>
          <cell r="J650">
            <v>0</v>
          </cell>
        </row>
        <row r="654">
          <cell r="G654">
            <v>0</v>
          </cell>
          <cell r="I654">
            <v>0</v>
          </cell>
        </row>
        <row r="656">
          <cell r="I656">
            <v>0</v>
          </cell>
        </row>
        <row r="659">
          <cell r="G659">
            <v>250000</v>
          </cell>
          <cell r="H659">
            <v>0</v>
          </cell>
          <cell r="I659">
            <v>250000</v>
          </cell>
          <cell r="J659">
            <v>0</v>
          </cell>
        </row>
        <row r="661">
          <cell r="G661">
            <v>15129046</v>
          </cell>
          <cell r="H661">
            <v>0</v>
          </cell>
          <cell r="I661">
            <v>15749475</v>
          </cell>
          <cell r="J661">
            <v>0</v>
          </cell>
        </row>
        <row r="667">
          <cell r="G667">
            <v>0</v>
          </cell>
          <cell r="H667">
            <v>0</v>
          </cell>
          <cell r="I667">
            <v>0</v>
          </cell>
          <cell r="J667">
            <v>0</v>
          </cell>
        </row>
        <row r="672">
          <cell r="G672">
            <v>72000</v>
          </cell>
          <cell r="H672">
            <v>0</v>
          </cell>
          <cell r="I672">
            <v>72000</v>
          </cell>
          <cell r="J672">
            <v>0</v>
          </cell>
        </row>
        <row r="676">
          <cell r="G676">
            <v>9000</v>
          </cell>
          <cell r="H676">
            <v>0</v>
          </cell>
          <cell r="I676">
            <v>9000</v>
          </cell>
          <cell r="J676">
            <v>0</v>
          </cell>
        </row>
        <row r="680">
          <cell r="G680">
            <v>250000</v>
          </cell>
          <cell r="H680">
            <v>0</v>
          </cell>
          <cell r="I680">
            <v>250000</v>
          </cell>
          <cell r="J680">
            <v>0</v>
          </cell>
        </row>
        <row r="682">
          <cell r="G682">
            <v>15450400</v>
          </cell>
          <cell r="H682">
            <v>0</v>
          </cell>
          <cell r="I682">
            <v>15450400</v>
          </cell>
          <cell r="J682">
            <v>0</v>
          </cell>
        </row>
        <row r="685"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93">
          <cell r="I693">
            <v>0</v>
          </cell>
          <cell r="J693">
            <v>0</v>
          </cell>
        </row>
        <row r="694">
          <cell r="G694">
            <v>225500</v>
          </cell>
          <cell r="H694">
            <v>0</v>
          </cell>
          <cell r="I694">
            <v>225500</v>
          </cell>
          <cell r="J694">
            <v>0</v>
          </cell>
        </row>
        <row r="697">
          <cell r="G697">
            <v>310000</v>
          </cell>
          <cell r="I697">
            <v>310000</v>
          </cell>
        </row>
        <row r="704">
          <cell r="G704">
            <v>124700</v>
          </cell>
          <cell r="H704">
            <v>0</v>
          </cell>
          <cell r="I704">
            <v>124700</v>
          </cell>
          <cell r="J704">
            <v>0</v>
          </cell>
        </row>
        <row r="708">
          <cell r="G708">
            <v>241900</v>
          </cell>
          <cell r="H708">
            <v>0</v>
          </cell>
          <cell r="I708">
            <v>241900</v>
          </cell>
          <cell r="J708">
            <v>0</v>
          </cell>
        </row>
        <row r="724">
          <cell r="G724">
            <v>386900</v>
          </cell>
          <cell r="I724">
            <v>386900</v>
          </cell>
        </row>
        <row r="726">
          <cell r="G726">
            <v>13100</v>
          </cell>
          <cell r="H726">
            <v>0</v>
          </cell>
          <cell r="I726">
            <v>13100</v>
          </cell>
          <cell r="J726">
            <v>0</v>
          </cell>
        </row>
        <row r="737">
          <cell r="G737">
            <v>219000</v>
          </cell>
          <cell r="H737">
            <v>0</v>
          </cell>
          <cell r="I737">
            <v>219000</v>
          </cell>
          <cell r="J737">
            <v>0</v>
          </cell>
        </row>
        <row r="746">
          <cell r="G746">
            <v>11049667.65</v>
          </cell>
          <cell r="H746">
            <v>11049667.65</v>
          </cell>
          <cell r="I746">
            <v>11812085.74</v>
          </cell>
          <cell r="J746">
            <v>11812085.74</v>
          </cell>
        </row>
        <row r="748">
          <cell r="G748">
            <v>17620</v>
          </cell>
          <cell r="H748">
            <v>17620</v>
          </cell>
          <cell r="I748">
            <v>17620</v>
          </cell>
          <cell r="J748">
            <v>17620</v>
          </cell>
        </row>
        <row r="749">
          <cell r="G749">
            <v>1000000</v>
          </cell>
          <cell r="H749">
            <v>0</v>
          </cell>
          <cell r="I749">
            <v>1000000</v>
          </cell>
          <cell r="J749">
            <v>0</v>
          </cell>
        </row>
        <row r="763"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5">
          <cell r="G765">
            <v>1818562</v>
          </cell>
          <cell r="H765">
            <v>0</v>
          </cell>
          <cell r="I765">
            <v>1841952</v>
          </cell>
          <cell r="J765">
            <v>0</v>
          </cell>
        </row>
        <row r="769">
          <cell r="G769">
            <v>0</v>
          </cell>
          <cell r="H769">
            <v>0</v>
          </cell>
        </row>
        <row r="770">
          <cell r="G770">
            <v>57086250</v>
          </cell>
          <cell r="H770">
            <v>0</v>
          </cell>
          <cell r="I770">
            <v>56906330</v>
          </cell>
          <cell r="J770">
            <v>0</v>
          </cell>
        </row>
        <row r="772">
          <cell r="G772">
            <v>11960544</v>
          </cell>
          <cell r="H772">
            <v>0</v>
          </cell>
          <cell r="I772">
            <v>12114375</v>
          </cell>
          <cell r="J772">
            <v>0</v>
          </cell>
        </row>
        <row r="774">
          <cell r="G774">
            <v>209834</v>
          </cell>
          <cell r="H774">
            <v>0</v>
          </cell>
          <cell r="I774">
            <v>212533</v>
          </cell>
          <cell r="J774">
            <v>0</v>
          </cell>
        </row>
        <row r="777">
          <cell r="G777">
            <v>0</v>
          </cell>
        </row>
        <row r="784">
          <cell r="G784">
            <v>0</v>
          </cell>
          <cell r="I784">
            <v>0</v>
          </cell>
        </row>
        <row r="786">
          <cell r="G786">
            <v>3324000</v>
          </cell>
          <cell r="H786">
            <v>0</v>
          </cell>
          <cell r="I786">
            <v>3324000</v>
          </cell>
          <cell r="J786">
            <v>0</v>
          </cell>
        </row>
        <row r="788"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94"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7">
          <cell r="G797">
            <v>0</v>
          </cell>
        </row>
        <row r="799">
          <cell r="G799">
            <v>5222500</v>
          </cell>
          <cell r="H799">
            <v>0</v>
          </cell>
          <cell r="I799">
            <v>5222500</v>
          </cell>
          <cell r="J799">
            <v>0</v>
          </cell>
        </row>
        <row r="803">
          <cell r="G803">
            <v>3500000</v>
          </cell>
          <cell r="H803">
            <v>0</v>
          </cell>
          <cell r="I803">
            <v>3500000</v>
          </cell>
          <cell r="J803">
            <v>0</v>
          </cell>
        </row>
        <row r="813">
          <cell r="G813">
            <v>3845000</v>
          </cell>
          <cell r="H813">
            <v>0</v>
          </cell>
          <cell r="I813">
            <v>3845000</v>
          </cell>
          <cell r="J813">
            <v>0</v>
          </cell>
        </row>
        <row r="818">
          <cell r="G818">
            <v>12728600</v>
          </cell>
          <cell r="H818">
            <v>0</v>
          </cell>
          <cell r="I818">
            <v>12728600</v>
          </cell>
          <cell r="J818">
            <v>0</v>
          </cell>
        </row>
        <row r="820">
          <cell r="G820">
            <v>4304200</v>
          </cell>
          <cell r="H820">
            <v>0</v>
          </cell>
          <cell r="I820">
            <v>4304200</v>
          </cell>
          <cell r="J820">
            <v>0</v>
          </cell>
        </row>
        <row r="822">
          <cell r="G822">
            <v>775600</v>
          </cell>
          <cell r="H822">
            <v>0</v>
          </cell>
          <cell r="I822">
            <v>775600</v>
          </cell>
          <cell r="J822">
            <v>0</v>
          </cell>
        </row>
        <row r="825">
          <cell r="G825">
            <v>700000</v>
          </cell>
          <cell r="H825">
            <v>0</v>
          </cell>
          <cell r="I825">
            <v>700000</v>
          </cell>
          <cell r="J825">
            <v>0</v>
          </cell>
        </row>
        <row r="829">
          <cell r="G829">
            <v>6306500</v>
          </cell>
          <cell r="H829">
            <v>0</v>
          </cell>
          <cell r="I829">
            <v>6306500</v>
          </cell>
          <cell r="J829">
            <v>0</v>
          </cell>
        </row>
        <row r="832">
          <cell r="I832">
            <v>0</v>
          </cell>
        </row>
        <row r="835">
          <cell r="G835">
            <v>0</v>
          </cell>
        </row>
        <row r="837">
          <cell r="G837">
            <v>0</v>
          </cell>
        </row>
        <row r="839">
          <cell r="G839">
            <v>0</v>
          </cell>
        </row>
        <row r="841">
          <cell r="G841">
            <v>4065814</v>
          </cell>
          <cell r="H841">
            <v>0</v>
          </cell>
          <cell r="I841">
            <v>4065814</v>
          </cell>
          <cell r="J841">
            <v>0</v>
          </cell>
        </row>
        <row r="843">
          <cell r="G843">
            <v>10000000</v>
          </cell>
          <cell r="H843">
            <v>0</v>
          </cell>
          <cell r="I843">
            <v>10000000</v>
          </cell>
          <cell r="J843">
            <v>0</v>
          </cell>
        </row>
        <row r="846">
          <cell r="G846">
            <v>553000</v>
          </cell>
          <cell r="H846">
            <v>0</v>
          </cell>
          <cell r="I846">
            <v>553000</v>
          </cell>
          <cell r="J846">
            <v>0</v>
          </cell>
        </row>
        <row r="849">
          <cell r="G849">
            <v>200000</v>
          </cell>
          <cell r="H849">
            <v>0</v>
          </cell>
          <cell r="I849">
            <v>200000</v>
          </cell>
          <cell r="J849">
            <v>0</v>
          </cell>
        </row>
        <row r="853">
          <cell r="G853">
            <v>4025338.6</v>
          </cell>
          <cell r="H853">
            <v>0</v>
          </cell>
          <cell r="I853">
            <v>4025338.6</v>
          </cell>
          <cell r="J853">
            <v>0</v>
          </cell>
        </row>
        <row r="856">
          <cell r="I856">
            <v>0</v>
          </cell>
        </row>
        <row r="858">
          <cell r="G858">
            <v>0</v>
          </cell>
        </row>
        <row r="861">
          <cell r="G861">
            <v>0</v>
          </cell>
          <cell r="I861">
            <v>0</v>
          </cell>
        </row>
        <row r="876">
          <cell r="G876">
            <v>500000</v>
          </cell>
          <cell r="H876">
            <v>0</v>
          </cell>
          <cell r="I876">
            <v>500000</v>
          </cell>
          <cell r="J876">
            <v>0</v>
          </cell>
        </row>
        <row r="883">
          <cell r="G883">
            <v>200000</v>
          </cell>
          <cell r="H883">
            <v>0</v>
          </cell>
          <cell r="I883">
            <v>200000</v>
          </cell>
          <cell r="J883">
            <v>0</v>
          </cell>
        </row>
        <row r="901">
          <cell r="G901">
            <v>157400</v>
          </cell>
          <cell r="H901">
            <v>0</v>
          </cell>
          <cell r="I901">
            <v>157400</v>
          </cell>
          <cell r="J901">
            <v>0</v>
          </cell>
        </row>
        <row r="905">
          <cell r="G905">
            <v>65900</v>
          </cell>
          <cell r="H905">
            <v>0</v>
          </cell>
          <cell r="I905">
            <v>65900</v>
          </cell>
          <cell r="J905">
            <v>0</v>
          </cell>
        </row>
        <row r="926">
          <cell r="G926">
            <v>150000</v>
          </cell>
          <cell r="I926">
            <v>150000</v>
          </cell>
        </row>
        <row r="928">
          <cell r="G928">
            <v>71000</v>
          </cell>
          <cell r="H928">
            <v>0</v>
          </cell>
          <cell r="I928">
            <v>71000</v>
          </cell>
          <cell r="J928">
            <v>0</v>
          </cell>
        </row>
        <row r="940">
          <cell r="G940">
            <v>98200</v>
          </cell>
          <cell r="H940">
            <v>0</v>
          </cell>
          <cell r="I940">
            <v>98200</v>
          </cell>
          <cell r="J940">
            <v>0</v>
          </cell>
        </row>
        <row r="953">
          <cell r="G953">
            <v>150000</v>
          </cell>
          <cell r="H953">
            <v>0</v>
          </cell>
          <cell r="I953">
            <v>150000</v>
          </cell>
          <cell r="J953">
            <v>0</v>
          </cell>
        </row>
        <row r="956">
          <cell r="G956">
            <v>149000</v>
          </cell>
          <cell r="H956">
            <v>0</v>
          </cell>
          <cell r="I956">
            <v>149000</v>
          </cell>
          <cell r="J956">
            <v>0</v>
          </cell>
        </row>
        <row r="960">
          <cell r="G960">
            <v>91000</v>
          </cell>
          <cell r="H960">
            <v>0</v>
          </cell>
          <cell r="I960">
            <v>91000</v>
          </cell>
          <cell r="J960">
            <v>0</v>
          </cell>
        </row>
        <row r="964">
          <cell r="G964">
            <v>0</v>
          </cell>
          <cell r="H964">
            <v>0</v>
          </cell>
          <cell r="I964">
            <v>0</v>
          </cell>
          <cell r="J964">
            <v>0</v>
          </cell>
        </row>
        <row r="983">
          <cell r="G983">
            <v>100000</v>
          </cell>
          <cell r="I983">
            <v>100000</v>
          </cell>
        </row>
        <row r="985">
          <cell r="G985">
            <v>0</v>
          </cell>
          <cell r="H985">
            <v>0</v>
          </cell>
          <cell r="I985">
            <v>0</v>
          </cell>
          <cell r="J985">
            <v>0</v>
          </cell>
        </row>
        <row r="1000">
          <cell r="G1000">
            <v>130000</v>
          </cell>
          <cell r="H1000">
            <v>0</v>
          </cell>
          <cell r="I1000">
            <v>130000</v>
          </cell>
          <cell r="J1000">
            <v>0</v>
          </cell>
        </row>
        <row r="1008">
          <cell r="G1008">
            <v>8319858.71</v>
          </cell>
          <cell r="H1008">
            <v>0</v>
          </cell>
          <cell r="I1008">
            <v>8319858.71</v>
          </cell>
          <cell r="J1008">
            <v>0</v>
          </cell>
        </row>
        <row r="1010">
          <cell r="G1010">
            <v>0</v>
          </cell>
          <cell r="H1010">
            <v>0</v>
          </cell>
          <cell r="I1010">
            <v>0</v>
          </cell>
          <cell r="J1010">
            <v>0</v>
          </cell>
        </row>
        <row r="1013">
          <cell r="G1013">
            <v>0</v>
          </cell>
          <cell r="H1013">
            <v>0</v>
          </cell>
          <cell r="I1013">
            <v>0</v>
          </cell>
          <cell r="J1013">
            <v>0</v>
          </cell>
        </row>
        <row r="1017">
          <cell r="G1017">
            <v>198400</v>
          </cell>
          <cell r="H1017">
            <v>0</v>
          </cell>
          <cell r="I1017">
            <v>198400</v>
          </cell>
          <cell r="J1017">
            <v>0</v>
          </cell>
        </row>
        <row r="1021">
          <cell r="G1021">
            <v>378400</v>
          </cell>
          <cell r="H1021">
            <v>0</v>
          </cell>
          <cell r="I1021">
            <v>378400</v>
          </cell>
          <cell r="J1021">
            <v>0</v>
          </cell>
        </row>
        <row r="1027">
          <cell r="G1027">
            <v>200000</v>
          </cell>
          <cell r="H1027">
            <v>0</v>
          </cell>
          <cell r="I1027">
            <v>200000</v>
          </cell>
          <cell r="J1027">
            <v>0</v>
          </cell>
        </row>
        <row r="1031">
          <cell r="G1031">
            <v>600000</v>
          </cell>
          <cell r="H1031">
            <v>0</v>
          </cell>
          <cell r="I1031">
            <v>600000</v>
          </cell>
          <cell r="J1031">
            <v>0</v>
          </cell>
        </row>
        <row r="1034">
          <cell r="G1034">
            <v>9680000</v>
          </cell>
          <cell r="H1034">
            <v>0</v>
          </cell>
          <cell r="I1034">
            <v>9680000</v>
          </cell>
          <cell r="J1034">
            <v>0</v>
          </cell>
        </row>
        <row r="1039">
          <cell r="G1039">
            <v>388000</v>
          </cell>
          <cell r="I1039">
            <v>388000</v>
          </cell>
        </row>
        <row r="1041">
          <cell r="G1041">
            <v>12000</v>
          </cell>
          <cell r="H1041">
            <v>0</v>
          </cell>
          <cell r="I1041">
            <v>12000</v>
          </cell>
          <cell r="J1041">
            <v>0</v>
          </cell>
        </row>
        <row r="1054">
          <cell r="G1054">
            <v>201100</v>
          </cell>
          <cell r="H1054">
            <v>0</v>
          </cell>
          <cell r="I1054">
            <v>201100</v>
          </cell>
          <cell r="J1054">
            <v>0</v>
          </cell>
        </row>
        <row r="1067">
          <cell r="G1067">
            <v>573836.29</v>
          </cell>
          <cell r="H1067">
            <v>0</v>
          </cell>
          <cell r="I1067">
            <v>573836.29</v>
          </cell>
          <cell r="J1067">
            <v>0</v>
          </cell>
        </row>
        <row r="1070">
          <cell r="G1070">
            <v>568100</v>
          </cell>
          <cell r="H1070">
            <v>0</v>
          </cell>
          <cell r="I1070">
            <v>568100</v>
          </cell>
          <cell r="J1070">
            <v>0</v>
          </cell>
        </row>
        <row r="1072">
          <cell r="G1072">
            <v>15661610</v>
          </cell>
          <cell r="H1072">
            <v>0</v>
          </cell>
          <cell r="I1072">
            <v>15661610</v>
          </cell>
          <cell r="J1072">
            <v>0</v>
          </cell>
        </row>
        <row r="1079"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7">
          <cell r="I1087">
            <v>0</v>
          </cell>
          <cell r="J1087">
            <v>0</v>
          </cell>
        </row>
        <row r="1088">
          <cell r="G1088">
            <v>22000000</v>
          </cell>
          <cell r="H1088">
            <v>0</v>
          </cell>
          <cell r="I1088">
            <v>22000000</v>
          </cell>
          <cell r="J1088">
            <v>0</v>
          </cell>
        </row>
        <row r="1091">
          <cell r="I1091">
            <v>0</v>
          </cell>
        </row>
        <row r="1093">
          <cell r="G1093">
            <v>0</v>
          </cell>
          <cell r="H1093">
            <v>0</v>
          </cell>
          <cell r="I1093">
            <v>0</v>
          </cell>
          <cell r="J1093">
            <v>0</v>
          </cell>
        </row>
        <row r="1099">
          <cell r="G1099">
            <v>11639300</v>
          </cell>
          <cell r="H1099">
            <v>0</v>
          </cell>
          <cell r="I1099">
            <v>11639300</v>
          </cell>
          <cell r="J109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1"/>
  <sheetViews>
    <sheetView tabSelected="1" topLeftCell="A392" workbookViewId="0">
      <selection activeCell="A24" sqref="A23:XFD24"/>
    </sheetView>
  </sheetViews>
  <sheetFormatPr defaultRowHeight="15" x14ac:dyDescent="0.25"/>
  <cols>
    <col min="1" max="1" width="12.85546875" style="25" customWidth="1"/>
    <col min="2" max="2" width="84.85546875" style="23" customWidth="1"/>
    <col min="3" max="3" width="17.28515625" style="50" customWidth="1"/>
    <col min="4" max="4" width="15.42578125" style="50" customWidth="1"/>
    <col min="5" max="5" width="16.85546875" style="51" customWidth="1"/>
    <col min="6" max="6" width="14.5703125" style="52" customWidth="1"/>
  </cols>
  <sheetData>
    <row r="1" spans="1:6" ht="15" customHeight="1" x14ac:dyDescent="0.25">
      <c r="A1" s="35" t="s">
        <v>0</v>
      </c>
      <c r="B1" s="35"/>
      <c r="C1" s="35"/>
      <c r="D1" s="35"/>
      <c r="E1" s="35"/>
      <c r="F1" s="35"/>
    </row>
    <row r="2" spans="1:6" ht="15" customHeight="1" x14ac:dyDescent="0.25">
      <c r="A2" s="35" t="s">
        <v>1</v>
      </c>
      <c r="B2" s="35"/>
      <c r="C2" s="35"/>
      <c r="D2" s="35"/>
      <c r="E2" s="35"/>
      <c r="F2" s="35"/>
    </row>
    <row r="3" spans="1:6" ht="18" customHeight="1" x14ac:dyDescent="0.25">
      <c r="A3" s="35" t="s">
        <v>2</v>
      </c>
      <c r="B3" s="35"/>
      <c r="C3" s="35"/>
      <c r="D3" s="35"/>
      <c r="E3" s="35"/>
      <c r="F3" s="35"/>
    </row>
    <row r="4" spans="1:6" ht="17.25" customHeight="1" x14ac:dyDescent="0.25">
      <c r="A4" s="1" t="s">
        <v>3</v>
      </c>
      <c r="B4" s="2"/>
      <c r="C4" s="37"/>
      <c r="D4" s="37"/>
      <c r="E4" s="38" t="s">
        <v>4</v>
      </c>
      <c r="F4" s="38"/>
    </row>
    <row r="5" spans="1:6" x14ac:dyDescent="0.25">
      <c r="A5" s="35" t="s">
        <v>3</v>
      </c>
      <c r="B5" s="35"/>
      <c r="C5" s="35"/>
      <c r="D5" s="35"/>
      <c r="E5" s="35"/>
      <c r="F5" s="39"/>
    </row>
    <row r="6" spans="1:6" ht="48" customHeight="1" x14ac:dyDescent="0.25">
      <c r="A6" s="36" t="s">
        <v>5</v>
      </c>
      <c r="B6" s="36"/>
      <c r="C6" s="36"/>
      <c r="D6" s="36"/>
      <c r="E6" s="36"/>
      <c r="F6" s="36"/>
    </row>
    <row r="7" spans="1:6" x14ac:dyDescent="0.25">
      <c r="A7" s="1"/>
      <c r="B7" s="3"/>
      <c r="C7" s="40"/>
      <c r="D7" s="40"/>
      <c r="E7" s="41"/>
      <c r="F7" s="42" t="s">
        <v>6</v>
      </c>
    </row>
    <row r="8" spans="1:6" x14ac:dyDescent="0.25">
      <c r="A8" s="34" t="s">
        <v>7</v>
      </c>
      <c r="B8" s="34" t="s">
        <v>8</v>
      </c>
      <c r="C8" s="43" t="s">
        <v>9</v>
      </c>
      <c r="D8" s="43"/>
      <c r="E8" s="43" t="s">
        <v>10</v>
      </c>
      <c r="F8" s="43"/>
    </row>
    <row r="9" spans="1:6" ht="78" customHeight="1" x14ac:dyDescent="0.25">
      <c r="A9" s="34"/>
      <c r="B9" s="34"/>
      <c r="C9" s="44" t="s">
        <v>11</v>
      </c>
      <c r="D9" s="45" t="s">
        <v>12</v>
      </c>
      <c r="E9" s="46" t="s">
        <v>11</v>
      </c>
      <c r="F9" s="45" t="s">
        <v>12</v>
      </c>
    </row>
    <row r="10" spans="1:6" s="4" customFormat="1" x14ac:dyDescent="0.25">
      <c r="A10" s="31" t="s">
        <v>13</v>
      </c>
      <c r="B10" s="31"/>
      <c r="C10" s="47">
        <f t="shared" ref="C10:D10" si="0">C11+C14+C17+C20+C49+C60+C65+C68</f>
        <v>15507940</v>
      </c>
      <c r="D10" s="47">
        <f t="shared" si="0"/>
        <v>0</v>
      </c>
      <c r="E10" s="47">
        <f>E11+E14+E17+E20+E49+E60+E65+E68</f>
        <v>16276940</v>
      </c>
      <c r="F10" s="47">
        <f>F11+F14+F17+F20+F49+F60+F65+F68</f>
        <v>0</v>
      </c>
    </row>
    <row r="11" spans="1:6" x14ac:dyDescent="0.25">
      <c r="A11" s="29" t="s">
        <v>14</v>
      </c>
      <c r="B11" s="29"/>
      <c r="C11" s="47">
        <f t="shared" ref="C11:D12" si="1">C12</f>
        <v>500000</v>
      </c>
      <c r="D11" s="47">
        <f t="shared" si="1"/>
        <v>0</v>
      </c>
      <c r="E11" s="47">
        <f>E12</f>
        <v>500000</v>
      </c>
      <c r="F11" s="47">
        <f>F12</f>
        <v>0</v>
      </c>
    </row>
    <row r="12" spans="1:6" s="4" customFormat="1" x14ac:dyDescent="0.25">
      <c r="A12" s="5" t="s">
        <v>15</v>
      </c>
      <c r="B12" s="6" t="s">
        <v>16</v>
      </c>
      <c r="C12" s="47">
        <f t="shared" si="1"/>
        <v>500000</v>
      </c>
      <c r="D12" s="47">
        <f t="shared" si="1"/>
        <v>0</v>
      </c>
      <c r="E12" s="47">
        <f>E13</f>
        <v>500000</v>
      </c>
      <c r="F12" s="47">
        <f>F13</f>
        <v>0</v>
      </c>
    </row>
    <row r="13" spans="1:6" x14ac:dyDescent="0.25">
      <c r="A13" s="7" t="s">
        <v>17</v>
      </c>
      <c r="B13" s="8" t="s">
        <v>18</v>
      </c>
      <c r="C13" s="47">
        <f>'[1]9.1 ведомства'!G187</f>
        <v>500000</v>
      </c>
      <c r="D13" s="47">
        <f>'[1]9.1 ведомства'!H187</f>
        <v>0</v>
      </c>
      <c r="E13" s="47">
        <f>'[1]9.1 ведомства'!I187</f>
        <v>500000</v>
      </c>
      <c r="F13" s="47">
        <f>'[1]9.1 ведомства'!J187</f>
        <v>0</v>
      </c>
    </row>
    <row r="14" spans="1:6" ht="24.75" customHeight="1" x14ac:dyDescent="0.25">
      <c r="A14" s="29" t="s">
        <v>19</v>
      </c>
      <c r="B14" s="29"/>
      <c r="C14" s="47">
        <f t="shared" ref="C14:D15" si="2">C15</f>
        <v>500000</v>
      </c>
      <c r="D14" s="47">
        <f t="shared" si="2"/>
        <v>0</v>
      </c>
      <c r="E14" s="47">
        <f>E15</f>
        <v>500000</v>
      </c>
      <c r="F14" s="47">
        <f>F15</f>
        <v>0</v>
      </c>
    </row>
    <row r="15" spans="1:6" s="4" customFormat="1" x14ac:dyDescent="0.25">
      <c r="A15" s="5" t="s">
        <v>20</v>
      </c>
      <c r="B15" s="6" t="s">
        <v>16</v>
      </c>
      <c r="C15" s="47">
        <f t="shared" si="2"/>
        <v>500000</v>
      </c>
      <c r="D15" s="47">
        <f t="shared" si="2"/>
        <v>0</v>
      </c>
      <c r="E15" s="47">
        <f>E16</f>
        <v>500000</v>
      </c>
      <c r="F15" s="47">
        <f>F16</f>
        <v>0</v>
      </c>
    </row>
    <row r="16" spans="1:6" x14ac:dyDescent="0.25">
      <c r="A16" s="7" t="s">
        <v>17</v>
      </c>
      <c r="B16" s="8" t="s">
        <v>18</v>
      </c>
      <c r="C16" s="47">
        <f>'[1]9.1 ведомства'!G266</f>
        <v>500000</v>
      </c>
      <c r="D16" s="47">
        <f>'[1]9.1 ведомства'!H266</f>
        <v>0</v>
      </c>
      <c r="E16" s="47">
        <f>'[1]9.1 ведомства'!I266</f>
        <v>500000</v>
      </c>
      <c r="F16" s="47">
        <f>'[1]9.1 ведомства'!J266</f>
        <v>0</v>
      </c>
    </row>
    <row r="17" spans="1:6" x14ac:dyDescent="0.25">
      <c r="A17" s="29" t="s">
        <v>21</v>
      </c>
      <c r="B17" s="29"/>
      <c r="C17" s="47">
        <f t="shared" ref="C17:D18" si="3">C18</f>
        <v>300000</v>
      </c>
      <c r="D17" s="47">
        <f t="shared" si="3"/>
        <v>0</v>
      </c>
      <c r="E17" s="47">
        <f>E18</f>
        <v>300000</v>
      </c>
      <c r="F17" s="47">
        <f>F18</f>
        <v>0</v>
      </c>
    </row>
    <row r="18" spans="1:6" s="4" customFormat="1" x14ac:dyDescent="0.25">
      <c r="A18" s="5" t="s">
        <v>22</v>
      </c>
      <c r="B18" s="6" t="s">
        <v>16</v>
      </c>
      <c r="C18" s="47">
        <f t="shared" si="3"/>
        <v>300000</v>
      </c>
      <c r="D18" s="47">
        <f t="shared" si="3"/>
        <v>0</v>
      </c>
      <c r="E18" s="47">
        <f>E19</f>
        <v>300000</v>
      </c>
      <c r="F18" s="47">
        <f>F19</f>
        <v>0</v>
      </c>
    </row>
    <row r="19" spans="1:6" x14ac:dyDescent="0.25">
      <c r="A19" s="7" t="s">
        <v>17</v>
      </c>
      <c r="B19" s="8" t="s">
        <v>18</v>
      </c>
      <c r="C19" s="47">
        <f>'[1]9.1 ведомства'!G192</f>
        <v>300000</v>
      </c>
      <c r="D19" s="47">
        <f>'[1]9.1 ведомства'!H192</f>
        <v>0</v>
      </c>
      <c r="E19" s="47">
        <f>'[1]9.1 ведомства'!I192</f>
        <v>300000</v>
      </c>
      <c r="F19" s="47">
        <f>'[1]9.1 ведомства'!J192</f>
        <v>0</v>
      </c>
    </row>
    <row r="20" spans="1:6" x14ac:dyDescent="0.25">
      <c r="A20" s="29" t="s">
        <v>23</v>
      </c>
      <c r="B20" s="29"/>
      <c r="C20" s="47">
        <f>C21+C25+C47+C27+C45+C29+C35+C39+C41+C43+C23+C37+C33</f>
        <v>7818440</v>
      </c>
      <c r="D20" s="47">
        <f t="shared" ref="D20:F20" si="4">D21+D25+D47+D27+D45+D29+D35+D39+D41+D43+D23+D37+D33</f>
        <v>0</v>
      </c>
      <c r="E20" s="47">
        <f t="shared" si="4"/>
        <v>8333440</v>
      </c>
      <c r="F20" s="47">
        <f t="shared" si="4"/>
        <v>0</v>
      </c>
    </row>
    <row r="21" spans="1:6" s="4" customFormat="1" x14ac:dyDescent="0.25">
      <c r="A21" s="5" t="s">
        <v>24</v>
      </c>
      <c r="B21" s="6" t="s">
        <v>16</v>
      </c>
      <c r="C21" s="47">
        <f t="shared" ref="C21:D21" si="5">C22</f>
        <v>71000</v>
      </c>
      <c r="D21" s="47">
        <f t="shared" si="5"/>
        <v>0</v>
      </c>
      <c r="E21" s="47">
        <f>E22</f>
        <v>71000</v>
      </c>
      <c r="F21" s="47">
        <f>F22</f>
        <v>0</v>
      </c>
    </row>
    <row r="22" spans="1:6" x14ac:dyDescent="0.25">
      <c r="A22" s="7" t="s">
        <v>17</v>
      </c>
      <c r="B22" s="8" t="s">
        <v>18</v>
      </c>
      <c r="C22" s="47">
        <f>'[1]9.1 ведомства'!G215</f>
        <v>71000</v>
      </c>
      <c r="D22" s="47">
        <f>'[1]9.1 ведомства'!H215</f>
        <v>0</v>
      </c>
      <c r="E22" s="47">
        <f>'[1]9.1 ведомства'!I215</f>
        <v>71000</v>
      </c>
      <c r="F22" s="47">
        <f>'[1]9.1 ведомства'!J215</f>
        <v>0</v>
      </c>
    </row>
    <row r="23" spans="1:6" s="4" customFormat="1" hidden="1" x14ac:dyDescent="0.25">
      <c r="A23" s="7" t="s">
        <v>25</v>
      </c>
      <c r="B23" s="8" t="s">
        <v>26</v>
      </c>
      <c r="C23" s="47">
        <f t="shared" ref="C23:D23" si="6">C24</f>
        <v>0</v>
      </c>
      <c r="D23" s="47">
        <f t="shared" si="6"/>
        <v>0</v>
      </c>
      <c r="E23" s="47">
        <f>E24</f>
        <v>0</v>
      </c>
      <c r="F23" s="47">
        <f>F24</f>
        <v>0</v>
      </c>
    </row>
    <row r="24" spans="1:6" hidden="1" x14ac:dyDescent="0.25">
      <c r="A24" s="7" t="s">
        <v>17</v>
      </c>
      <c r="B24" s="8" t="s">
        <v>18</v>
      </c>
      <c r="C24" s="47">
        <f>'[1]9.1 ведомства'!G207</f>
        <v>0</v>
      </c>
      <c r="D24" s="47">
        <f>'[1]9.1 ведомства'!H207</f>
        <v>0</v>
      </c>
      <c r="E24" s="47">
        <f>'[1]9.1 ведомства'!I207</f>
        <v>0</v>
      </c>
      <c r="F24" s="47">
        <f>'[1]9.1 ведомства'!J207</f>
        <v>0</v>
      </c>
    </row>
    <row r="25" spans="1:6" s="4" customFormat="1" ht="25.5" x14ac:dyDescent="0.25">
      <c r="A25" s="7" t="s">
        <v>27</v>
      </c>
      <c r="B25" s="6" t="s">
        <v>28</v>
      </c>
      <c r="C25" s="47">
        <f t="shared" ref="C25:D25" si="7">C26</f>
        <v>140000</v>
      </c>
      <c r="D25" s="47">
        <f t="shared" si="7"/>
        <v>0</v>
      </c>
      <c r="E25" s="47">
        <f>E26</f>
        <v>140000</v>
      </c>
      <c r="F25" s="47">
        <f>F26</f>
        <v>0</v>
      </c>
    </row>
    <row r="26" spans="1:6" x14ac:dyDescent="0.25">
      <c r="A26" s="7" t="s">
        <v>17</v>
      </c>
      <c r="B26" s="8" t="s">
        <v>18</v>
      </c>
      <c r="C26" s="47">
        <f>'[1]9.1 ведомства'!G219</f>
        <v>140000</v>
      </c>
      <c r="D26" s="47">
        <f>'[1]9.1 ведомства'!H219</f>
        <v>0</v>
      </c>
      <c r="E26" s="47">
        <f>'[1]9.1 ведомства'!I219</f>
        <v>140000</v>
      </c>
      <c r="F26" s="47">
        <f>'[1]9.1 ведомства'!J219</f>
        <v>0</v>
      </c>
    </row>
    <row r="27" spans="1:6" s="4" customFormat="1" ht="25.5" x14ac:dyDescent="0.25">
      <c r="A27" s="7" t="s">
        <v>29</v>
      </c>
      <c r="B27" s="6" t="s">
        <v>30</v>
      </c>
      <c r="C27" s="47">
        <f t="shared" ref="C27:D27" si="8">C28</f>
        <v>68000</v>
      </c>
      <c r="D27" s="47">
        <f t="shared" si="8"/>
        <v>0</v>
      </c>
      <c r="E27" s="47">
        <f>E28</f>
        <v>133000</v>
      </c>
      <c r="F27" s="47">
        <f>F28</f>
        <v>0</v>
      </c>
    </row>
    <row r="28" spans="1:6" x14ac:dyDescent="0.25">
      <c r="A28" s="7" t="s">
        <v>17</v>
      </c>
      <c r="B28" s="6" t="s">
        <v>18</v>
      </c>
      <c r="C28" s="47">
        <f>'[1]9.1 ведомства'!G221</f>
        <v>68000</v>
      </c>
      <c r="D28" s="47">
        <f>'[1]9.1 ведомства'!H221</f>
        <v>0</v>
      </c>
      <c r="E28" s="47">
        <f>'[1]9.1 ведомства'!I221</f>
        <v>133000</v>
      </c>
      <c r="F28" s="47">
        <f>'[1]9.1 ведомства'!J221</f>
        <v>0</v>
      </c>
    </row>
    <row r="29" spans="1:6" s="4" customFormat="1" ht="38.25" x14ac:dyDescent="0.25">
      <c r="A29" s="7" t="s">
        <v>31</v>
      </c>
      <c r="B29" s="6" t="s">
        <v>32</v>
      </c>
      <c r="C29" s="47">
        <f>SUM(C30:C32)</f>
        <v>400000</v>
      </c>
      <c r="D29" s="47">
        <f t="shared" ref="D29:F29" si="9">SUM(D30:D32)</f>
        <v>0</v>
      </c>
      <c r="E29" s="47">
        <f t="shared" si="9"/>
        <v>400000</v>
      </c>
      <c r="F29" s="47">
        <f t="shared" si="9"/>
        <v>0</v>
      </c>
    </row>
    <row r="30" spans="1:6" s="4" customFormat="1" hidden="1" x14ac:dyDescent="0.25">
      <c r="A30" s="7" t="s">
        <v>17</v>
      </c>
      <c r="B30" s="6" t="s">
        <v>18</v>
      </c>
      <c r="C30" s="47">
        <f>'[1]9.1 ведомства'!G50</f>
        <v>0</v>
      </c>
      <c r="D30" s="47">
        <f>'[1]9.1 ведомства'!H50</f>
        <v>0</v>
      </c>
      <c r="E30" s="47">
        <f>'[1]9.1 ведомства'!I50</f>
        <v>0</v>
      </c>
      <c r="F30" s="47">
        <f>'[1]9.1 ведомства'!J50</f>
        <v>0</v>
      </c>
    </row>
    <row r="31" spans="1:6" x14ac:dyDescent="0.25">
      <c r="A31" s="7" t="s">
        <v>33</v>
      </c>
      <c r="B31" s="6" t="s">
        <v>34</v>
      </c>
      <c r="C31" s="47">
        <f>'[1]9.1 ведомства'!G321</f>
        <v>400000</v>
      </c>
      <c r="D31" s="47">
        <f>'[1]9.1 ведомства'!H321</f>
        <v>0</v>
      </c>
      <c r="E31" s="47">
        <f>'[1]9.1 ведомства'!I321</f>
        <v>400000</v>
      </c>
      <c r="F31" s="47">
        <f>'[1]9.1 ведомства'!J321</f>
        <v>0</v>
      </c>
    </row>
    <row r="32" spans="1:6" hidden="1" x14ac:dyDescent="0.25">
      <c r="A32" s="7" t="s">
        <v>35</v>
      </c>
      <c r="B32" s="6" t="s">
        <v>36</v>
      </c>
      <c r="C32" s="47">
        <f>'[1]9.1 ведомства'!G581</f>
        <v>0</v>
      </c>
      <c r="D32" s="47">
        <f>'[1]9.1 ведомства'!H581</f>
        <v>0</v>
      </c>
      <c r="E32" s="47">
        <f>'[1]9.1 ведомства'!I581</f>
        <v>0</v>
      </c>
      <c r="F32" s="47">
        <f>'[1]9.1 ведомства'!J581</f>
        <v>0</v>
      </c>
    </row>
    <row r="33" spans="1:6" x14ac:dyDescent="0.25">
      <c r="A33" s="7" t="s">
        <v>37</v>
      </c>
      <c r="B33" s="8" t="s">
        <v>26</v>
      </c>
      <c r="C33" s="47">
        <f>C34</f>
        <v>5580000</v>
      </c>
      <c r="D33" s="47">
        <f t="shared" ref="D33:F33" si="10">D34</f>
        <v>0</v>
      </c>
      <c r="E33" s="47">
        <f t="shared" si="10"/>
        <v>6030000</v>
      </c>
      <c r="F33" s="47">
        <f t="shared" si="10"/>
        <v>0</v>
      </c>
    </row>
    <row r="34" spans="1:6" x14ac:dyDescent="0.25">
      <c r="A34" s="7" t="s">
        <v>17</v>
      </c>
      <c r="B34" s="8" t="s">
        <v>18</v>
      </c>
      <c r="C34" s="47">
        <f>'[1]9.1 ведомства'!G210</f>
        <v>5580000</v>
      </c>
      <c r="D34" s="47">
        <f>'[1]9.1 ведомства'!H210</f>
        <v>0</v>
      </c>
      <c r="E34" s="47">
        <f>'[1]9.1 ведомства'!I210</f>
        <v>6030000</v>
      </c>
      <c r="F34" s="47">
        <f>'[1]9.1 ведомства'!J210</f>
        <v>0</v>
      </c>
    </row>
    <row r="35" spans="1:6" s="4" customFormat="1" hidden="1" x14ac:dyDescent="0.25">
      <c r="A35" s="7" t="s">
        <v>38</v>
      </c>
      <c r="B35" s="6" t="s">
        <v>39</v>
      </c>
      <c r="C35" s="47">
        <f t="shared" ref="C35:D35" si="11">C36</f>
        <v>0</v>
      </c>
      <c r="D35" s="47">
        <f t="shared" si="11"/>
        <v>0</v>
      </c>
      <c r="E35" s="47">
        <f>E36</f>
        <v>0</v>
      </c>
      <c r="F35" s="47">
        <f>F36</f>
        <v>0</v>
      </c>
    </row>
    <row r="36" spans="1:6" hidden="1" x14ac:dyDescent="0.25">
      <c r="A36" s="7" t="s">
        <v>17</v>
      </c>
      <c r="B36" s="6" t="s">
        <v>18</v>
      </c>
      <c r="C36" s="47">
        <f>'[1]9.1 ведомства'!G225</f>
        <v>0</v>
      </c>
      <c r="D36" s="47">
        <f>'[1]9.1 ведомства'!H225</f>
        <v>0</v>
      </c>
      <c r="E36" s="47">
        <f>'[1]9.1 ведомства'!I225</f>
        <v>0</v>
      </c>
      <c r="F36" s="47">
        <f>'[1]9.1 ведомства'!J225</f>
        <v>0</v>
      </c>
    </row>
    <row r="37" spans="1:6" ht="25.5" x14ac:dyDescent="0.25">
      <c r="A37" s="7" t="s">
        <v>40</v>
      </c>
      <c r="B37" s="6" t="s">
        <v>41</v>
      </c>
      <c r="C37" s="47">
        <f>C38</f>
        <v>489100</v>
      </c>
      <c r="D37" s="47">
        <f t="shared" ref="D37:F37" si="12">D38</f>
        <v>0</v>
      </c>
      <c r="E37" s="47">
        <f t="shared" si="12"/>
        <v>489100</v>
      </c>
      <c r="F37" s="47">
        <f t="shared" si="12"/>
        <v>0</v>
      </c>
    </row>
    <row r="38" spans="1:6" x14ac:dyDescent="0.25">
      <c r="A38" s="7" t="s">
        <v>17</v>
      </c>
      <c r="B38" s="6" t="s">
        <v>18</v>
      </c>
      <c r="C38" s="47">
        <f>'[1]9.1 ведомства'!G228</f>
        <v>489100</v>
      </c>
      <c r="D38" s="47">
        <f>'[1]9.1 ведомства'!H228</f>
        <v>0</v>
      </c>
      <c r="E38" s="47">
        <f>'[1]9.1 ведомства'!I228</f>
        <v>489100</v>
      </c>
      <c r="F38" s="47">
        <f>'[1]9.1 ведомства'!J228</f>
        <v>0</v>
      </c>
    </row>
    <row r="39" spans="1:6" s="4" customFormat="1" x14ac:dyDescent="0.25">
      <c r="A39" s="7" t="s">
        <v>42</v>
      </c>
      <c r="B39" s="6" t="s">
        <v>16</v>
      </c>
      <c r="C39" s="47">
        <f t="shared" ref="C39:D39" si="13">C40</f>
        <v>34600</v>
      </c>
      <c r="D39" s="47">
        <f t="shared" si="13"/>
        <v>0</v>
      </c>
      <c r="E39" s="47">
        <f>E40</f>
        <v>34600</v>
      </c>
      <c r="F39" s="47">
        <f>F40</f>
        <v>0</v>
      </c>
    </row>
    <row r="40" spans="1:6" x14ac:dyDescent="0.25">
      <c r="A40" s="7" t="s">
        <v>17</v>
      </c>
      <c r="B40" s="6" t="s">
        <v>18</v>
      </c>
      <c r="C40" s="47">
        <f>'[1]9.1 ведомства'!G230</f>
        <v>34600</v>
      </c>
      <c r="D40" s="47">
        <f>'[1]9.1 ведомства'!H230</f>
        <v>0</v>
      </c>
      <c r="E40" s="47">
        <f>'[1]9.1 ведомства'!I230</f>
        <v>34600</v>
      </c>
      <c r="F40" s="47">
        <f>'[1]9.1 ведомства'!J230</f>
        <v>0</v>
      </c>
    </row>
    <row r="41" spans="1:6" s="4" customFormat="1" ht="38.25" x14ac:dyDescent="0.25">
      <c r="A41" s="7" t="s">
        <v>43</v>
      </c>
      <c r="B41" s="6" t="s">
        <v>44</v>
      </c>
      <c r="C41" s="47">
        <f t="shared" ref="C41:D41" si="14">C42</f>
        <v>200700</v>
      </c>
      <c r="D41" s="47">
        <f t="shared" si="14"/>
        <v>0</v>
      </c>
      <c r="E41" s="47">
        <f>E42</f>
        <v>200700</v>
      </c>
      <c r="F41" s="47">
        <f>F42</f>
        <v>0</v>
      </c>
    </row>
    <row r="42" spans="1:6" x14ac:dyDescent="0.25">
      <c r="A42" s="7" t="s">
        <v>17</v>
      </c>
      <c r="B42" s="6" t="s">
        <v>18</v>
      </c>
      <c r="C42" s="47">
        <f>'[1]9.1 ведомства'!G233</f>
        <v>200700</v>
      </c>
      <c r="D42" s="47">
        <f>'[1]9.1 ведомства'!H233</f>
        <v>0</v>
      </c>
      <c r="E42" s="47">
        <f>'[1]9.1 ведомства'!I233</f>
        <v>200700</v>
      </c>
      <c r="F42" s="47">
        <f>'[1]9.1 ведомства'!J233</f>
        <v>0</v>
      </c>
    </row>
    <row r="43" spans="1:6" s="4" customFormat="1" ht="38.25" x14ac:dyDescent="0.25">
      <c r="A43" s="7" t="s">
        <v>45</v>
      </c>
      <c r="B43" s="6" t="s">
        <v>46</v>
      </c>
      <c r="C43" s="47">
        <f t="shared" ref="C43:D43" si="15">C44</f>
        <v>238040</v>
      </c>
      <c r="D43" s="47">
        <f t="shared" si="15"/>
        <v>0</v>
      </c>
      <c r="E43" s="47">
        <f>E44</f>
        <v>238040</v>
      </c>
      <c r="F43" s="47">
        <f>F44</f>
        <v>0</v>
      </c>
    </row>
    <row r="44" spans="1:6" x14ac:dyDescent="0.25">
      <c r="A44" s="7" t="s">
        <v>17</v>
      </c>
      <c r="B44" s="6" t="s">
        <v>18</v>
      </c>
      <c r="C44" s="47">
        <f>'[1]9.1 ведомства'!G235</f>
        <v>238040</v>
      </c>
      <c r="D44" s="47">
        <f>'[1]9.1 ведомства'!H235</f>
        <v>0</v>
      </c>
      <c r="E44" s="47">
        <f>'[1]9.1 ведомства'!I235</f>
        <v>238040</v>
      </c>
      <c r="F44" s="47">
        <f>'[1]9.1 ведомства'!J235</f>
        <v>0</v>
      </c>
    </row>
    <row r="45" spans="1:6" s="4" customFormat="1" ht="38.25" x14ac:dyDescent="0.25">
      <c r="A45" s="7" t="s">
        <v>47</v>
      </c>
      <c r="B45" s="6" t="s">
        <v>48</v>
      </c>
      <c r="C45" s="47">
        <f t="shared" ref="C45:D45" si="16">C46</f>
        <v>561600</v>
      </c>
      <c r="D45" s="47">
        <f t="shared" si="16"/>
        <v>0</v>
      </c>
      <c r="E45" s="47">
        <f>E46</f>
        <v>561600</v>
      </c>
      <c r="F45" s="47">
        <f>F46</f>
        <v>0</v>
      </c>
    </row>
    <row r="46" spans="1:6" x14ac:dyDescent="0.25">
      <c r="A46" s="7" t="s">
        <v>17</v>
      </c>
      <c r="B46" s="8" t="s">
        <v>18</v>
      </c>
      <c r="C46" s="47">
        <f>'[1]9.1 ведомства'!G237</f>
        <v>561600</v>
      </c>
      <c r="D46" s="47">
        <f>'[1]9.1 ведомства'!H237</f>
        <v>0</v>
      </c>
      <c r="E46" s="47">
        <f>'[1]9.1 ведомства'!I237</f>
        <v>561600</v>
      </c>
      <c r="F46" s="47">
        <f>'[1]9.1 ведомства'!J237</f>
        <v>0</v>
      </c>
    </row>
    <row r="47" spans="1:6" s="4" customFormat="1" ht="38.25" x14ac:dyDescent="0.25">
      <c r="A47" s="7" t="s">
        <v>49</v>
      </c>
      <c r="B47" s="6" t="s">
        <v>50</v>
      </c>
      <c r="C47" s="47">
        <f t="shared" ref="C47:D47" si="17">C48</f>
        <v>35400</v>
      </c>
      <c r="D47" s="47">
        <f t="shared" si="17"/>
        <v>0</v>
      </c>
      <c r="E47" s="47">
        <f>E48</f>
        <v>35400</v>
      </c>
      <c r="F47" s="47">
        <f>F48</f>
        <v>0</v>
      </c>
    </row>
    <row r="48" spans="1:6" x14ac:dyDescent="0.25">
      <c r="A48" s="7" t="s">
        <v>17</v>
      </c>
      <c r="B48" s="8" t="s">
        <v>18</v>
      </c>
      <c r="C48" s="47">
        <f>'[1]9.1 ведомства'!G239</f>
        <v>35400</v>
      </c>
      <c r="D48" s="47">
        <f>'[1]9.1 ведомства'!H239</f>
        <v>0</v>
      </c>
      <c r="E48" s="47">
        <f>'[1]9.1 ведомства'!I239</f>
        <v>35400</v>
      </c>
      <c r="F48" s="47">
        <f>'[1]9.1 ведомства'!J239</f>
        <v>0</v>
      </c>
    </row>
    <row r="49" spans="1:6" x14ac:dyDescent="0.25">
      <c r="A49" s="29" t="s">
        <v>51</v>
      </c>
      <c r="B49" s="29"/>
      <c r="C49" s="47">
        <f>C50+C54+C52+C58</f>
        <v>1294500</v>
      </c>
      <c r="D49" s="47">
        <f t="shared" ref="D49:F49" si="18">D50+D54+D52+D58</f>
        <v>0</v>
      </c>
      <c r="E49" s="47">
        <f t="shared" si="18"/>
        <v>1548500</v>
      </c>
      <c r="F49" s="47">
        <f t="shared" si="18"/>
        <v>0</v>
      </c>
    </row>
    <row r="50" spans="1:6" s="4" customFormat="1" ht="25.5" hidden="1" x14ac:dyDescent="0.25">
      <c r="A50" s="7" t="s">
        <v>52</v>
      </c>
      <c r="B50" s="6" t="s">
        <v>53</v>
      </c>
      <c r="C50" s="47">
        <f t="shared" ref="C50:D50" si="19">C51</f>
        <v>0</v>
      </c>
      <c r="D50" s="47">
        <f t="shared" si="19"/>
        <v>0</v>
      </c>
      <c r="E50" s="47">
        <f>E51</f>
        <v>0</v>
      </c>
      <c r="F50" s="47">
        <f>F51</f>
        <v>0</v>
      </c>
    </row>
    <row r="51" spans="1:6" hidden="1" x14ac:dyDescent="0.25">
      <c r="A51" s="7" t="s">
        <v>17</v>
      </c>
      <c r="B51" s="8" t="s">
        <v>18</v>
      </c>
      <c r="C51" s="47">
        <f>'[1]9.1 ведомства'!G259</f>
        <v>0</v>
      </c>
      <c r="D51" s="47">
        <f>'[1]9.1 ведомства'!H259</f>
        <v>0</v>
      </c>
      <c r="E51" s="47">
        <f>'[1]9.1 ведомства'!I259</f>
        <v>0</v>
      </c>
      <c r="F51" s="47">
        <f>'[1]9.1 ведомства'!J259</f>
        <v>0</v>
      </c>
    </row>
    <row r="52" spans="1:6" ht="25.5" hidden="1" x14ac:dyDescent="0.25">
      <c r="A52" s="5" t="s">
        <v>54</v>
      </c>
      <c r="B52" s="9" t="s">
        <v>55</v>
      </c>
      <c r="C52" s="47">
        <f>C53</f>
        <v>0</v>
      </c>
      <c r="D52" s="47">
        <f t="shared" ref="D52:F52" si="20">D53</f>
        <v>0</v>
      </c>
      <c r="E52" s="47">
        <f t="shared" si="20"/>
        <v>0</v>
      </c>
      <c r="F52" s="47">
        <f t="shared" si="20"/>
        <v>0</v>
      </c>
    </row>
    <row r="53" spans="1:6" hidden="1" x14ac:dyDescent="0.25">
      <c r="A53" s="7" t="s">
        <v>35</v>
      </c>
      <c r="B53" s="6" t="s">
        <v>36</v>
      </c>
      <c r="C53" s="47">
        <f>'[1]9.1 ведомства'!G693</f>
        <v>0</v>
      </c>
      <c r="D53" s="47">
        <f>'[1]9.1 ведомства'!H693</f>
        <v>0</v>
      </c>
      <c r="E53" s="47">
        <f>'[1]9.1 ведомства'!I693</f>
        <v>0</v>
      </c>
      <c r="F53" s="47">
        <f>'[1]9.1 ведомства'!J693</f>
        <v>0</v>
      </c>
    </row>
    <row r="54" spans="1:6" s="4" customFormat="1" x14ac:dyDescent="0.25">
      <c r="A54" s="5" t="s">
        <v>56</v>
      </c>
      <c r="B54" s="6" t="s">
        <v>16</v>
      </c>
      <c r="C54" s="47">
        <f t="shared" ref="C54:D54" si="21">SUM(C55:C57)</f>
        <v>984500</v>
      </c>
      <c r="D54" s="47">
        <f t="shared" si="21"/>
        <v>0</v>
      </c>
      <c r="E54" s="47">
        <f>SUM(E55:E57)</f>
        <v>1238500</v>
      </c>
      <c r="F54" s="47">
        <f>SUM(F55:F57)</f>
        <v>0</v>
      </c>
    </row>
    <row r="55" spans="1:6" x14ac:dyDescent="0.25">
      <c r="A55" s="7" t="s">
        <v>57</v>
      </c>
      <c r="B55" s="8" t="s">
        <v>58</v>
      </c>
      <c r="C55" s="47">
        <f>'[1]9.1 ведомства'!G555</f>
        <v>559000</v>
      </c>
      <c r="D55" s="47">
        <f>'[1]9.1 ведомства'!H555</f>
        <v>0</v>
      </c>
      <c r="E55" s="47">
        <f>'[1]9.1 ведомства'!I555</f>
        <v>813000</v>
      </c>
      <c r="F55" s="47">
        <f>'[1]9.1 ведомства'!J555</f>
        <v>0</v>
      </c>
    </row>
    <row r="56" spans="1:6" x14ac:dyDescent="0.25">
      <c r="A56" s="7" t="s">
        <v>35</v>
      </c>
      <c r="B56" s="6" t="s">
        <v>36</v>
      </c>
      <c r="C56" s="47">
        <f>'[1]9.1 ведомства'!G694</f>
        <v>225500</v>
      </c>
      <c r="D56" s="47">
        <f>'[1]9.1 ведомства'!H694</f>
        <v>0</v>
      </c>
      <c r="E56" s="47">
        <f>'[1]9.1 ведомства'!I694</f>
        <v>225500</v>
      </c>
      <c r="F56" s="47">
        <f>'[1]9.1 ведомства'!J694</f>
        <v>0</v>
      </c>
    </row>
    <row r="57" spans="1:6" x14ac:dyDescent="0.25">
      <c r="A57" s="7" t="s">
        <v>59</v>
      </c>
      <c r="B57" s="6" t="s">
        <v>60</v>
      </c>
      <c r="C57" s="47">
        <f>'[1]9.1 ведомства'!G883</f>
        <v>200000</v>
      </c>
      <c r="D57" s="47">
        <f>'[1]9.1 ведомства'!H883</f>
        <v>0</v>
      </c>
      <c r="E57" s="47">
        <f>'[1]9.1 ведомства'!I883</f>
        <v>200000</v>
      </c>
      <c r="F57" s="47">
        <f>'[1]9.1 ведомства'!J883</f>
        <v>0</v>
      </c>
    </row>
    <row r="58" spans="1:6" ht="25.5" x14ac:dyDescent="0.25">
      <c r="A58" s="5" t="s">
        <v>61</v>
      </c>
      <c r="B58" s="6" t="s">
        <v>62</v>
      </c>
      <c r="C58" s="47">
        <f>C59</f>
        <v>310000</v>
      </c>
      <c r="D58" s="47">
        <f t="shared" ref="D58:F58" si="22">D59</f>
        <v>0</v>
      </c>
      <c r="E58" s="47">
        <f t="shared" si="22"/>
        <v>310000</v>
      </c>
      <c r="F58" s="47">
        <f t="shared" si="22"/>
        <v>0</v>
      </c>
    </row>
    <row r="59" spans="1:6" x14ac:dyDescent="0.25">
      <c r="A59" s="7" t="s">
        <v>35</v>
      </c>
      <c r="B59" s="6" t="s">
        <v>36</v>
      </c>
      <c r="C59" s="47">
        <f>'[1]9.1 ведомства'!G697</f>
        <v>310000</v>
      </c>
      <c r="D59" s="47">
        <f>'[1]9.1 ведомства'!H697</f>
        <v>0</v>
      </c>
      <c r="E59" s="47">
        <f>'[1]9.1 ведомства'!I697</f>
        <v>310000</v>
      </c>
      <c r="F59" s="47">
        <f>'[1]9.1 ведомства'!J697</f>
        <v>0</v>
      </c>
    </row>
    <row r="60" spans="1:6" x14ac:dyDescent="0.25">
      <c r="A60" s="32" t="s">
        <v>63</v>
      </c>
      <c r="B60" s="33"/>
      <c r="C60" s="47">
        <f t="shared" ref="C60:D60" si="23">C61+C63</f>
        <v>750000</v>
      </c>
      <c r="D60" s="47">
        <f t="shared" si="23"/>
        <v>0</v>
      </c>
      <c r="E60" s="47">
        <f>E61+E63</f>
        <v>750000</v>
      </c>
      <c r="F60" s="47">
        <f>F61+F63</f>
        <v>0</v>
      </c>
    </row>
    <row r="61" spans="1:6" s="4" customFormat="1" x14ac:dyDescent="0.25">
      <c r="A61" s="5" t="s">
        <v>64</v>
      </c>
      <c r="B61" s="6" t="s">
        <v>16</v>
      </c>
      <c r="C61" s="47">
        <f t="shared" ref="C61:D61" si="24">C62</f>
        <v>600000</v>
      </c>
      <c r="D61" s="47">
        <f t="shared" si="24"/>
        <v>0</v>
      </c>
      <c r="E61" s="47">
        <f>E62</f>
        <v>600000</v>
      </c>
      <c r="F61" s="47">
        <f>F62</f>
        <v>0</v>
      </c>
    </row>
    <row r="62" spans="1:6" x14ac:dyDescent="0.25">
      <c r="A62" s="7" t="s">
        <v>17</v>
      </c>
      <c r="B62" s="8" t="s">
        <v>18</v>
      </c>
      <c r="C62" s="47">
        <f>'[1]9.1 ведомства'!G128</f>
        <v>600000</v>
      </c>
      <c r="D62" s="47">
        <f>'[1]9.1 ведомства'!H128</f>
        <v>0</v>
      </c>
      <c r="E62" s="47">
        <f>'[1]9.1 ведомства'!I128</f>
        <v>600000</v>
      </c>
      <c r="F62" s="47">
        <f>'[1]9.1 ведомства'!J128</f>
        <v>0</v>
      </c>
    </row>
    <row r="63" spans="1:6" s="4" customFormat="1" x14ac:dyDescent="0.25">
      <c r="A63" s="5" t="s">
        <v>64</v>
      </c>
      <c r="B63" s="6" t="s">
        <v>16</v>
      </c>
      <c r="C63" s="47">
        <f t="shared" ref="C63:D63" si="25">C64</f>
        <v>150000</v>
      </c>
      <c r="D63" s="47">
        <f t="shared" si="25"/>
        <v>0</v>
      </c>
      <c r="E63" s="47">
        <f>E64</f>
        <v>150000</v>
      </c>
      <c r="F63" s="47">
        <f>F64</f>
        <v>0</v>
      </c>
    </row>
    <row r="64" spans="1:6" x14ac:dyDescent="0.25">
      <c r="A64" s="7" t="s">
        <v>17</v>
      </c>
      <c r="B64" s="8" t="s">
        <v>18</v>
      </c>
      <c r="C64" s="47">
        <f>'[1]9.1 ведомства'!G131</f>
        <v>150000</v>
      </c>
      <c r="D64" s="47">
        <f>'[1]9.1 ведомства'!H131</f>
        <v>0</v>
      </c>
      <c r="E64" s="47">
        <f>'[1]9.1 ведомства'!I131</f>
        <v>150000</v>
      </c>
      <c r="F64" s="47">
        <f>'[1]9.1 ведомства'!J131</f>
        <v>0</v>
      </c>
    </row>
    <row r="65" spans="1:6" x14ac:dyDescent="0.25">
      <c r="A65" s="29" t="s">
        <v>65</v>
      </c>
      <c r="B65" s="29"/>
      <c r="C65" s="47">
        <f t="shared" ref="C65:D66" si="26">C66</f>
        <v>500000</v>
      </c>
      <c r="D65" s="47">
        <f t="shared" si="26"/>
        <v>0</v>
      </c>
      <c r="E65" s="47">
        <f>E66</f>
        <v>500000</v>
      </c>
      <c r="F65" s="47">
        <f>F66</f>
        <v>0</v>
      </c>
    </row>
    <row r="66" spans="1:6" s="4" customFormat="1" x14ac:dyDescent="0.25">
      <c r="A66" s="5" t="s">
        <v>66</v>
      </c>
      <c r="B66" s="9" t="s">
        <v>16</v>
      </c>
      <c r="C66" s="47">
        <f t="shared" si="26"/>
        <v>500000</v>
      </c>
      <c r="D66" s="47">
        <f t="shared" si="26"/>
        <v>0</v>
      </c>
      <c r="E66" s="47">
        <f>E67</f>
        <v>500000</v>
      </c>
      <c r="F66" s="47">
        <f>F67</f>
        <v>0</v>
      </c>
    </row>
    <row r="67" spans="1:6" x14ac:dyDescent="0.25">
      <c r="A67" s="7" t="s">
        <v>59</v>
      </c>
      <c r="B67" s="6" t="s">
        <v>60</v>
      </c>
      <c r="C67" s="47">
        <f>'[1]9.1 ведомства'!G876</f>
        <v>500000</v>
      </c>
      <c r="D67" s="47">
        <f>'[1]9.1 ведомства'!H876</f>
        <v>0</v>
      </c>
      <c r="E67" s="47">
        <f>'[1]9.1 ведомства'!I876</f>
        <v>500000</v>
      </c>
      <c r="F67" s="47">
        <f>'[1]9.1 ведомства'!J876</f>
        <v>0</v>
      </c>
    </row>
    <row r="68" spans="1:6" ht="26.25" customHeight="1" x14ac:dyDescent="0.25">
      <c r="A68" s="29" t="s">
        <v>67</v>
      </c>
      <c r="B68" s="29"/>
      <c r="C68" s="47">
        <f t="shared" ref="C68:D69" si="27">C69</f>
        <v>3845000</v>
      </c>
      <c r="D68" s="47">
        <f t="shared" si="27"/>
        <v>0</v>
      </c>
      <c r="E68" s="47">
        <f>E69</f>
        <v>3845000</v>
      </c>
      <c r="F68" s="47">
        <f>F69</f>
        <v>0</v>
      </c>
    </row>
    <row r="69" spans="1:6" s="4" customFormat="1" x14ac:dyDescent="0.25">
      <c r="A69" s="5" t="s">
        <v>68</v>
      </c>
      <c r="B69" s="6" t="s">
        <v>16</v>
      </c>
      <c r="C69" s="47">
        <f t="shared" si="27"/>
        <v>3845000</v>
      </c>
      <c r="D69" s="47">
        <f t="shared" si="27"/>
        <v>0</v>
      </c>
      <c r="E69" s="47">
        <f>E70</f>
        <v>3845000</v>
      </c>
      <c r="F69" s="47">
        <f>F70</f>
        <v>0</v>
      </c>
    </row>
    <row r="70" spans="1:6" x14ac:dyDescent="0.25">
      <c r="A70" s="7" t="s">
        <v>59</v>
      </c>
      <c r="B70" s="6" t="s">
        <v>60</v>
      </c>
      <c r="C70" s="47">
        <f>'[1]9.1 ведомства'!G813</f>
        <v>3845000</v>
      </c>
      <c r="D70" s="47">
        <f>'[1]9.1 ведомства'!H813</f>
        <v>0</v>
      </c>
      <c r="E70" s="47">
        <f>'[1]9.1 ведомства'!I813</f>
        <v>3845000</v>
      </c>
      <c r="F70" s="47">
        <f>'[1]9.1 ведомства'!J813</f>
        <v>0</v>
      </c>
    </row>
    <row r="71" spans="1:6" s="4" customFormat="1" x14ac:dyDescent="0.25">
      <c r="A71" s="29" t="s">
        <v>69</v>
      </c>
      <c r="B71" s="29"/>
      <c r="C71" s="47">
        <f t="shared" ref="C71:D71" si="28">C72+C77</f>
        <v>358000</v>
      </c>
      <c r="D71" s="47">
        <f t="shared" si="28"/>
        <v>0</v>
      </c>
      <c r="E71" s="47">
        <f>E72+E77</f>
        <v>358000</v>
      </c>
      <c r="F71" s="47">
        <f>F72+F77</f>
        <v>0</v>
      </c>
    </row>
    <row r="72" spans="1:6" ht="26.25" customHeight="1" x14ac:dyDescent="0.25">
      <c r="A72" s="29" t="s">
        <v>70</v>
      </c>
      <c r="B72" s="29"/>
      <c r="C72" s="47">
        <f t="shared" ref="C72:D72" si="29">C73+C75</f>
        <v>258000</v>
      </c>
      <c r="D72" s="47">
        <f t="shared" si="29"/>
        <v>0</v>
      </c>
      <c r="E72" s="47">
        <f>E73+E75</f>
        <v>258000</v>
      </c>
      <c r="F72" s="47">
        <f>F73+F75</f>
        <v>0</v>
      </c>
    </row>
    <row r="73" spans="1:6" s="4" customFormat="1" x14ac:dyDescent="0.25">
      <c r="A73" s="7" t="s">
        <v>71</v>
      </c>
      <c r="B73" s="6" t="s">
        <v>16</v>
      </c>
      <c r="C73" s="47">
        <f t="shared" ref="C73:D73" si="30">C74</f>
        <v>60000</v>
      </c>
      <c r="D73" s="47">
        <f t="shared" si="30"/>
        <v>0</v>
      </c>
      <c r="E73" s="47">
        <f>E74</f>
        <v>60000</v>
      </c>
      <c r="F73" s="47">
        <f>F74</f>
        <v>0</v>
      </c>
    </row>
    <row r="74" spans="1:6" x14ac:dyDescent="0.25">
      <c r="A74" s="7" t="s">
        <v>17</v>
      </c>
      <c r="B74" s="8" t="s">
        <v>18</v>
      </c>
      <c r="C74" s="47">
        <f>'[1]9.1 ведомства'!G158</f>
        <v>60000</v>
      </c>
      <c r="D74" s="47">
        <f>'[1]9.1 ведомства'!H158</f>
        <v>0</v>
      </c>
      <c r="E74" s="47">
        <f>'[1]9.1 ведомства'!I158</f>
        <v>60000</v>
      </c>
      <c r="F74" s="47">
        <f>'[1]9.1 ведомства'!J158</f>
        <v>0</v>
      </c>
    </row>
    <row r="75" spans="1:6" s="4" customFormat="1" x14ac:dyDescent="0.25">
      <c r="A75" s="7" t="s">
        <v>72</v>
      </c>
      <c r="B75" s="6" t="s">
        <v>16</v>
      </c>
      <c r="C75" s="47">
        <f t="shared" ref="C75:D75" si="31">C76</f>
        <v>198000</v>
      </c>
      <c r="D75" s="47">
        <f t="shared" si="31"/>
        <v>0</v>
      </c>
      <c r="E75" s="47">
        <f>E76</f>
        <v>198000</v>
      </c>
      <c r="F75" s="47">
        <f>F76</f>
        <v>0</v>
      </c>
    </row>
    <row r="76" spans="1:6" x14ac:dyDescent="0.25">
      <c r="A76" s="7" t="s">
        <v>17</v>
      </c>
      <c r="B76" s="8" t="s">
        <v>18</v>
      </c>
      <c r="C76" s="47">
        <f>'[1]9.1 ведомства'!G161</f>
        <v>198000</v>
      </c>
      <c r="D76" s="47">
        <f>'[1]9.1 ведомства'!H161</f>
        <v>0</v>
      </c>
      <c r="E76" s="47">
        <f>'[1]9.1 ведомства'!I161</f>
        <v>198000</v>
      </c>
      <c r="F76" s="47">
        <f>'[1]9.1 ведомства'!J161</f>
        <v>0</v>
      </c>
    </row>
    <row r="77" spans="1:6" x14ac:dyDescent="0.25">
      <c r="A77" s="29" t="s">
        <v>73</v>
      </c>
      <c r="B77" s="29"/>
      <c r="C77" s="47">
        <f t="shared" ref="C77:D78" si="32">C78</f>
        <v>100000</v>
      </c>
      <c r="D77" s="47">
        <f t="shared" si="32"/>
        <v>0</v>
      </c>
      <c r="E77" s="47">
        <f>E78</f>
        <v>100000</v>
      </c>
      <c r="F77" s="47">
        <f>F78</f>
        <v>0</v>
      </c>
    </row>
    <row r="78" spans="1:6" s="4" customFormat="1" x14ac:dyDescent="0.25">
      <c r="A78" s="5" t="s">
        <v>74</v>
      </c>
      <c r="B78" s="6" t="s">
        <v>16</v>
      </c>
      <c r="C78" s="47">
        <f t="shared" si="32"/>
        <v>100000</v>
      </c>
      <c r="D78" s="47">
        <f t="shared" si="32"/>
        <v>0</v>
      </c>
      <c r="E78" s="47">
        <f>E79</f>
        <v>100000</v>
      </c>
      <c r="F78" s="47">
        <f>F79</f>
        <v>0</v>
      </c>
    </row>
    <row r="79" spans="1:6" x14ac:dyDescent="0.25">
      <c r="A79" s="7" t="s">
        <v>17</v>
      </c>
      <c r="B79" s="8" t="s">
        <v>18</v>
      </c>
      <c r="C79" s="47">
        <f>'[1]9.1 ведомства'!G166</f>
        <v>100000</v>
      </c>
      <c r="D79" s="47">
        <f>'[1]9.1 ведомства'!H166</f>
        <v>0</v>
      </c>
      <c r="E79" s="47">
        <f>'[1]9.1 ведомства'!I166</f>
        <v>100000</v>
      </c>
      <c r="F79" s="47">
        <f>'[1]9.1 ведомства'!J166</f>
        <v>0</v>
      </c>
    </row>
    <row r="80" spans="1:6" x14ac:dyDescent="0.25">
      <c r="A80" s="29" t="s">
        <v>75</v>
      </c>
      <c r="B80" s="29"/>
      <c r="C80" s="47">
        <f>C81+C100+C128+C164</f>
        <v>46562647</v>
      </c>
      <c r="D80" s="47">
        <f>D81+D100+D128+D164</f>
        <v>13042</v>
      </c>
      <c r="E80" s="47">
        <f>E81+E100+E128+E164</f>
        <v>46579647</v>
      </c>
      <c r="F80" s="47">
        <f>F81+F100+F128+F164</f>
        <v>13042</v>
      </c>
    </row>
    <row r="81" spans="1:6" ht="24" customHeight="1" x14ac:dyDescent="0.25">
      <c r="A81" s="29" t="s">
        <v>76</v>
      </c>
      <c r="B81" s="29"/>
      <c r="C81" s="47">
        <f t="shared" ref="C81:D81" si="33">C82+C84+C86+C88+C90+C92+C94+C96+C98</f>
        <v>35603405</v>
      </c>
      <c r="D81" s="47">
        <f t="shared" si="33"/>
        <v>0</v>
      </c>
      <c r="E81" s="47">
        <f>E82+E84+E86+E88+E90+E92+E94+E96+E98</f>
        <v>35603405</v>
      </c>
      <c r="F81" s="47">
        <f>F82+F84+F86+F88+F90+F92+F94+F96+F98</f>
        <v>0</v>
      </c>
    </row>
    <row r="82" spans="1:6" s="4" customFormat="1" x14ac:dyDescent="0.25">
      <c r="A82" s="5" t="s">
        <v>77</v>
      </c>
      <c r="B82" s="9" t="s">
        <v>78</v>
      </c>
      <c r="C82" s="47">
        <f t="shared" ref="C82:D82" si="34">C83</f>
        <v>8319858.71</v>
      </c>
      <c r="D82" s="47">
        <f t="shared" si="34"/>
        <v>0</v>
      </c>
      <c r="E82" s="47">
        <f>E83</f>
        <v>8319858.71</v>
      </c>
      <c r="F82" s="47">
        <f>F83</f>
        <v>0</v>
      </c>
    </row>
    <row r="83" spans="1:6" x14ac:dyDescent="0.25">
      <c r="A83" s="7" t="s">
        <v>79</v>
      </c>
      <c r="B83" s="6" t="s">
        <v>80</v>
      </c>
      <c r="C83" s="47">
        <f>'[1]9.1 ведомства'!G1008</f>
        <v>8319858.71</v>
      </c>
      <c r="D83" s="47">
        <f>'[1]9.1 ведомства'!H1008</f>
        <v>0</v>
      </c>
      <c r="E83" s="47">
        <f>'[1]9.1 ведомства'!I1008</f>
        <v>8319858.71</v>
      </c>
      <c r="F83" s="47">
        <f>'[1]9.1 ведомства'!J1008</f>
        <v>0</v>
      </c>
    </row>
    <row r="84" spans="1:6" s="4" customFormat="1" hidden="1" x14ac:dyDescent="0.25">
      <c r="A84" s="5" t="s">
        <v>81</v>
      </c>
      <c r="B84" s="6" t="s">
        <v>82</v>
      </c>
      <c r="C84" s="47">
        <f t="shared" ref="C84:D84" si="35">C85</f>
        <v>0</v>
      </c>
      <c r="D84" s="47">
        <f t="shared" si="35"/>
        <v>0</v>
      </c>
      <c r="E84" s="47">
        <f>E85</f>
        <v>0</v>
      </c>
      <c r="F84" s="47">
        <f>F85</f>
        <v>0</v>
      </c>
    </row>
    <row r="85" spans="1:6" s="4" customFormat="1" hidden="1" x14ac:dyDescent="0.25">
      <c r="A85" s="7" t="s">
        <v>79</v>
      </c>
      <c r="B85" s="6" t="s">
        <v>80</v>
      </c>
      <c r="C85" s="47">
        <f>'[1]9.1 ведомства'!G1010</f>
        <v>0</v>
      </c>
      <c r="D85" s="47">
        <f>'[1]9.1 ведомства'!H1010</f>
        <v>0</v>
      </c>
      <c r="E85" s="47">
        <f>'[1]9.1 ведомства'!I1010</f>
        <v>0</v>
      </c>
      <c r="F85" s="47">
        <f>'[1]9.1 ведомства'!J1010</f>
        <v>0</v>
      </c>
    </row>
    <row r="86" spans="1:6" s="4" customFormat="1" ht="25.5" hidden="1" x14ac:dyDescent="0.25">
      <c r="A86" s="5" t="s">
        <v>83</v>
      </c>
      <c r="B86" s="9" t="s">
        <v>84</v>
      </c>
      <c r="C86" s="47">
        <f t="shared" ref="C86:D86" si="36">C87</f>
        <v>0</v>
      </c>
      <c r="D86" s="47">
        <f t="shared" si="36"/>
        <v>0</v>
      </c>
      <c r="E86" s="47">
        <f>E87</f>
        <v>0</v>
      </c>
      <c r="F86" s="47">
        <f>F87</f>
        <v>0</v>
      </c>
    </row>
    <row r="87" spans="1:6" hidden="1" x14ac:dyDescent="0.25">
      <c r="A87" s="7" t="s">
        <v>79</v>
      </c>
      <c r="B87" s="6" t="s">
        <v>80</v>
      </c>
      <c r="C87" s="47">
        <f>'[1]9.1 ведомства'!G1013</f>
        <v>0</v>
      </c>
      <c r="D87" s="47">
        <f>'[1]9.1 ведомства'!H1013</f>
        <v>0</v>
      </c>
      <c r="E87" s="47">
        <f>'[1]9.1 ведомства'!I1013</f>
        <v>0</v>
      </c>
      <c r="F87" s="47">
        <f>'[1]9.1 ведомства'!J1013</f>
        <v>0</v>
      </c>
    </row>
    <row r="88" spans="1:6" s="10" customFormat="1" x14ac:dyDescent="0.25">
      <c r="A88" s="5" t="s">
        <v>85</v>
      </c>
      <c r="B88" s="6" t="s">
        <v>16</v>
      </c>
      <c r="C88" s="47">
        <f t="shared" ref="C88:D88" si="37">C89</f>
        <v>200000</v>
      </c>
      <c r="D88" s="47">
        <f t="shared" si="37"/>
        <v>0</v>
      </c>
      <c r="E88" s="47">
        <f>E89</f>
        <v>200000</v>
      </c>
      <c r="F88" s="47">
        <f>F89</f>
        <v>0</v>
      </c>
    </row>
    <row r="89" spans="1:6" x14ac:dyDescent="0.25">
      <c r="A89" s="7" t="s">
        <v>79</v>
      </c>
      <c r="B89" s="6" t="s">
        <v>80</v>
      </c>
      <c r="C89" s="47">
        <f>'[1]9.1 ведомства'!G1027</f>
        <v>200000</v>
      </c>
      <c r="D89" s="47">
        <f>'[1]9.1 ведомства'!H1027</f>
        <v>0</v>
      </c>
      <c r="E89" s="47">
        <f>'[1]9.1 ведомства'!I1027</f>
        <v>200000</v>
      </c>
      <c r="F89" s="47">
        <f>'[1]9.1 ведомства'!J1027</f>
        <v>0</v>
      </c>
    </row>
    <row r="90" spans="1:6" s="4" customFormat="1" x14ac:dyDescent="0.25">
      <c r="A90" s="5" t="s">
        <v>86</v>
      </c>
      <c r="B90" s="6" t="s">
        <v>16</v>
      </c>
      <c r="C90" s="47">
        <f t="shared" ref="C90:D90" si="38">C91</f>
        <v>600000</v>
      </c>
      <c r="D90" s="47">
        <f t="shared" si="38"/>
        <v>0</v>
      </c>
      <c r="E90" s="47">
        <f>E91</f>
        <v>600000</v>
      </c>
      <c r="F90" s="47">
        <f>F91</f>
        <v>0</v>
      </c>
    </row>
    <row r="91" spans="1:6" x14ac:dyDescent="0.25">
      <c r="A91" s="7" t="s">
        <v>79</v>
      </c>
      <c r="B91" s="6" t="s">
        <v>80</v>
      </c>
      <c r="C91" s="47">
        <f>'[1]9.1 ведомства'!G1031</f>
        <v>600000</v>
      </c>
      <c r="D91" s="47">
        <f>'[1]9.1 ведомства'!H1031</f>
        <v>0</v>
      </c>
      <c r="E91" s="47">
        <f>'[1]9.1 ведомства'!I1031</f>
        <v>600000</v>
      </c>
      <c r="F91" s="47">
        <f>'[1]9.1 ведомства'!J1031</f>
        <v>0</v>
      </c>
    </row>
    <row r="92" spans="1:6" s="4" customFormat="1" x14ac:dyDescent="0.25">
      <c r="A92" s="5" t="s">
        <v>87</v>
      </c>
      <c r="B92" s="6" t="s">
        <v>16</v>
      </c>
      <c r="C92" s="47">
        <f t="shared" ref="C92:D92" si="39">C93</f>
        <v>9680000</v>
      </c>
      <c r="D92" s="47">
        <f t="shared" si="39"/>
        <v>0</v>
      </c>
      <c r="E92" s="47">
        <f>E93</f>
        <v>9680000</v>
      </c>
      <c r="F92" s="47">
        <f>F93</f>
        <v>0</v>
      </c>
    </row>
    <row r="93" spans="1:6" x14ac:dyDescent="0.25">
      <c r="A93" s="7" t="s">
        <v>79</v>
      </c>
      <c r="B93" s="6" t="s">
        <v>80</v>
      </c>
      <c r="C93" s="47">
        <f>'[1]9.1 ведомства'!G1034</f>
        <v>9680000</v>
      </c>
      <c r="D93" s="47">
        <f>'[1]9.1 ведомства'!H1034</f>
        <v>0</v>
      </c>
      <c r="E93" s="47">
        <f>'[1]9.1 ведомства'!I1034</f>
        <v>9680000</v>
      </c>
      <c r="F93" s="47">
        <f>'[1]9.1 ведомства'!J1034</f>
        <v>0</v>
      </c>
    </row>
    <row r="94" spans="1:6" s="4" customFormat="1" x14ac:dyDescent="0.25">
      <c r="A94" s="5" t="s">
        <v>88</v>
      </c>
      <c r="B94" s="6" t="s">
        <v>16</v>
      </c>
      <c r="C94" s="47">
        <f t="shared" ref="C94:D94" si="40">C95</f>
        <v>573836.29</v>
      </c>
      <c r="D94" s="47">
        <f t="shared" si="40"/>
        <v>0</v>
      </c>
      <c r="E94" s="47">
        <f>E95</f>
        <v>573836.29</v>
      </c>
      <c r="F94" s="47">
        <f>F95</f>
        <v>0</v>
      </c>
    </row>
    <row r="95" spans="1:6" x14ac:dyDescent="0.25">
      <c r="A95" s="7" t="s">
        <v>79</v>
      </c>
      <c r="B95" s="6" t="s">
        <v>80</v>
      </c>
      <c r="C95" s="47">
        <f>'[1]9.1 ведомства'!G1067</f>
        <v>573836.29</v>
      </c>
      <c r="D95" s="47">
        <f>'[1]9.1 ведомства'!H1067</f>
        <v>0</v>
      </c>
      <c r="E95" s="47">
        <f>'[1]9.1 ведомства'!I1067</f>
        <v>573836.29</v>
      </c>
      <c r="F95" s="47">
        <f>'[1]9.1 ведомства'!J1067</f>
        <v>0</v>
      </c>
    </row>
    <row r="96" spans="1:6" s="4" customFormat="1" ht="25.5" x14ac:dyDescent="0.25">
      <c r="A96" s="5" t="s">
        <v>89</v>
      </c>
      <c r="B96" s="9" t="s">
        <v>84</v>
      </c>
      <c r="C96" s="47">
        <f t="shared" ref="C96:D96" si="41">C97</f>
        <v>568100</v>
      </c>
      <c r="D96" s="47">
        <f t="shared" si="41"/>
        <v>0</v>
      </c>
      <c r="E96" s="47">
        <f>E97</f>
        <v>568100</v>
      </c>
      <c r="F96" s="47">
        <f>F97</f>
        <v>0</v>
      </c>
    </row>
    <row r="97" spans="1:6" x14ac:dyDescent="0.25">
      <c r="A97" s="7" t="s">
        <v>79</v>
      </c>
      <c r="B97" s="6" t="s">
        <v>80</v>
      </c>
      <c r="C97" s="47">
        <f>'[1]9.1 ведомства'!G1070</f>
        <v>568100</v>
      </c>
      <c r="D97" s="47">
        <f>'[1]9.1 ведомства'!H1070</f>
        <v>0</v>
      </c>
      <c r="E97" s="47">
        <f>'[1]9.1 ведомства'!I1070</f>
        <v>568100</v>
      </c>
      <c r="F97" s="47">
        <f>'[1]9.1 ведомства'!J1070</f>
        <v>0</v>
      </c>
    </row>
    <row r="98" spans="1:6" s="4" customFormat="1" ht="38.25" x14ac:dyDescent="0.25">
      <c r="A98" s="5" t="s">
        <v>90</v>
      </c>
      <c r="B98" s="9" t="s">
        <v>91</v>
      </c>
      <c r="C98" s="47">
        <f t="shared" ref="C98:D98" si="42">C99</f>
        <v>15661610</v>
      </c>
      <c r="D98" s="47">
        <f t="shared" si="42"/>
        <v>0</v>
      </c>
      <c r="E98" s="47">
        <f>E99</f>
        <v>15661610</v>
      </c>
      <c r="F98" s="47">
        <f>F99</f>
        <v>0</v>
      </c>
    </row>
    <row r="99" spans="1:6" x14ac:dyDescent="0.25">
      <c r="A99" s="7" t="s">
        <v>79</v>
      </c>
      <c r="B99" s="6" t="s">
        <v>80</v>
      </c>
      <c r="C99" s="47">
        <f>'[1]9.1 ведомства'!G1072</f>
        <v>15661610</v>
      </c>
      <c r="D99" s="47">
        <f>'[1]9.1 ведомства'!H1072</f>
        <v>0</v>
      </c>
      <c r="E99" s="47">
        <f>'[1]9.1 ведомства'!I1072</f>
        <v>15661610</v>
      </c>
      <c r="F99" s="47">
        <f>'[1]9.1 ведомства'!J1072</f>
        <v>0</v>
      </c>
    </row>
    <row r="100" spans="1:6" ht="24.75" customHeight="1" x14ac:dyDescent="0.25">
      <c r="A100" s="29" t="s">
        <v>92</v>
      </c>
      <c r="B100" s="29"/>
      <c r="C100" s="47">
        <f t="shared" ref="C100:D100" si="43">C101+C110+C114+C118+C123+C116</f>
        <v>3867142</v>
      </c>
      <c r="D100" s="47">
        <f t="shared" si="43"/>
        <v>13042</v>
      </c>
      <c r="E100" s="47">
        <f>E101+E110+E114+E118+E123+E116</f>
        <v>3867142</v>
      </c>
      <c r="F100" s="47">
        <f>F101+F110+F114+F118+F123+F116</f>
        <v>13042</v>
      </c>
    </row>
    <row r="101" spans="1:6" s="4" customFormat="1" ht="25.5" x14ac:dyDescent="0.25">
      <c r="A101" s="5" t="s">
        <v>93</v>
      </c>
      <c r="B101" s="6" t="s">
        <v>94</v>
      </c>
      <c r="C101" s="47">
        <f t="shared" ref="C101:D101" si="44">SUM(C102:C109)</f>
        <v>2736500</v>
      </c>
      <c r="D101" s="47">
        <f t="shared" si="44"/>
        <v>0</v>
      </c>
      <c r="E101" s="47">
        <f>SUM(E102:E109)</f>
        <v>2736500</v>
      </c>
      <c r="F101" s="47">
        <f>SUM(F102:F109)</f>
        <v>0</v>
      </c>
    </row>
    <row r="102" spans="1:6" x14ac:dyDescent="0.25">
      <c r="A102" s="7" t="s">
        <v>17</v>
      </c>
      <c r="B102" s="8" t="s">
        <v>18</v>
      </c>
      <c r="C102" s="47">
        <f>'[1]9.1 ведомства'!G55</f>
        <v>990000</v>
      </c>
      <c r="D102" s="47">
        <f>'[1]9.1 ведомства'!H55</f>
        <v>0</v>
      </c>
      <c r="E102" s="47">
        <f>'[1]9.1 ведомства'!I55</f>
        <v>990000</v>
      </c>
      <c r="F102" s="47">
        <f>'[1]9.1 ведомства'!J55</f>
        <v>0</v>
      </c>
    </row>
    <row r="103" spans="1:6" x14ac:dyDescent="0.25">
      <c r="A103" s="7" t="s">
        <v>33</v>
      </c>
      <c r="B103" s="8" t="s">
        <v>34</v>
      </c>
      <c r="C103" s="47">
        <f>'[1]9.1 ведомства'!G326</f>
        <v>515600</v>
      </c>
      <c r="D103" s="47">
        <f>'[1]9.1 ведомства'!H326</f>
        <v>0</v>
      </c>
      <c r="E103" s="47">
        <f>'[1]9.1 ведомства'!I326</f>
        <v>515600</v>
      </c>
      <c r="F103" s="47">
        <f>'[1]9.1 ведомства'!J326</f>
        <v>0</v>
      </c>
    </row>
    <row r="104" spans="1:6" x14ac:dyDescent="0.25">
      <c r="A104" s="7" t="s">
        <v>57</v>
      </c>
      <c r="B104" s="8" t="s">
        <v>58</v>
      </c>
      <c r="C104" s="47">
        <f>'[1]9.1 ведомства'!G392</f>
        <v>150000</v>
      </c>
      <c r="D104" s="47">
        <f>'[1]9.1 ведомства'!H392</f>
        <v>0</v>
      </c>
      <c r="E104" s="47">
        <f>'[1]9.1 ведомства'!I392</f>
        <v>150000</v>
      </c>
      <c r="F104" s="47">
        <f>'[1]9.1 ведомства'!J392</f>
        <v>0</v>
      </c>
    </row>
    <row r="105" spans="1:6" x14ac:dyDescent="0.25">
      <c r="A105" s="7" t="s">
        <v>35</v>
      </c>
      <c r="B105" s="6" t="s">
        <v>36</v>
      </c>
      <c r="C105" s="47">
        <f>'[1]9.1 ведомства'!G587</f>
        <v>56000</v>
      </c>
      <c r="D105" s="47">
        <f>'[1]9.1 ведомства'!H587</f>
        <v>0</v>
      </c>
      <c r="E105" s="47">
        <f>'[1]9.1 ведомства'!I587</f>
        <v>56000</v>
      </c>
      <c r="F105" s="47">
        <f>'[1]9.1 ведомства'!J587</f>
        <v>0</v>
      </c>
    </row>
    <row r="106" spans="1:6" x14ac:dyDescent="0.25">
      <c r="A106" s="7" t="s">
        <v>59</v>
      </c>
      <c r="B106" s="6" t="s">
        <v>60</v>
      </c>
      <c r="C106" s="47">
        <f>'[1]9.1 ведомства'!G724</f>
        <v>386900</v>
      </c>
      <c r="D106" s="47">
        <f>'[1]9.1 ведомства'!H724</f>
        <v>0</v>
      </c>
      <c r="E106" s="47">
        <f>'[1]9.1 ведомства'!I724</f>
        <v>386900</v>
      </c>
      <c r="F106" s="47">
        <f>'[1]9.1 ведомства'!J724</f>
        <v>0</v>
      </c>
    </row>
    <row r="107" spans="1:6" x14ac:dyDescent="0.25">
      <c r="A107" s="7" t="s">
        <v>95</v>
      </c>
      <c r="B107" s="8" t="s">
        <v>96</v>
      </c>
      <c r="C107" s="47">
        <f>'[1]9.1 ведомства'!G926</f>
        <v>150000</v>
      </c>
      <c r="D107" s="47">
        <f>'[1]9.1 ведомства'!H926</f>
        <v>0</v>
      </c>
      <c r="E107" s="47">
        <f>'[1]9.1 ведомства'!I926</f>
        <v>150000</v>
      </c>
      <c r="F107" s="47">
        <f>'[1]9.1 ведомства'!J926</f>
        <v>0</v>
      </c>
    </row>
    <row r="108" spans="1:6" x14ac:dyDescent="0.25">
      <c r="A108" s="7" t="s">
        <v>97</v>
      </c>
      <c r="B108" s="8" t="s">
        <v>98</v>
      </c>
      <c r="C108" s="47">
        <f>'[1]9.1 ведомства'!G983</f>
        <v>100000</v>
      </c>
      <c r="D108" s="47">
        <f>'[1]9.1 ведомства'!H983</f>
        <v>0</v>
      </c>
      <c r="E108" s="47">
        <f>'[1]9.1 ведомства'!I983</f>
        <v>100000</v>
      </c>
      <c r="F108" s="47">
        <f>'[1]9.1 ведомства'!J983</f>
        <v>0</v>
      </c>
    </row>
    <row r="109" spans="1:6" x14ac:dyDescent="0.25">
      <c r="A109" s="7" t="s">
        <v>79</v>
      </c>
      <c r="B109" s="6" t="s">
        <v>80</v>
      </c>
      <c r="C109" s="47">
        <f>'[1]9.1 ведомства'!G1039</f>
        <v>388000</v>
      </c>
      <c r="D109" s="47">
        <f>'[1]9.1 ведомства'!H1039</f>
        <v>0</v>
      </c>
      <c r="E109" s="47">
        <f>'[1]9.1 ведомства'!I1039</f>
        <v>388000</v>
      </c>
      <c r="F109" s="47">
        <f>'[1]9.1 ведомства'!J1039</f>
        <v>0</v>
      </c>
    </row>
    <row r="110" spans="1:6" s="4" customFormat="1" ht="25.5" x14ac:dyDescent="0.25">
      <c r="A110" s="5" t="s">
        <v>99</v>
      </c>
      <c r="B110" s="6" t="s">
        <v>94</v>
      </c>
      <c r="C110" s="47">
        <f t="shared" ref="C110:D110" si="45">SUM(C111:C113)</f>
        <v>249100</v>
      </c>
      <c r="D110" s="47">
        <f t="shared" si="45"/>
        <v>0</v>
      </c>
      <c r="E110" s="47">
        <f>SUM(E111:E113)</f>
        <v>249100</v>
      </c>
      <c r="F110" s="47">
        <f>SUM(F111:F113)</f>
        <v>0</v>
      </c>
    </row>
    <row r="111" spans="1:6" x14ac:dyDescent="0.25">
      <c r="A111" s="7" t="s">
        <v>17</v>
      </c>
      <c r="B111" s="8" t="s">
        <v>18</v>
      </c>
      <c r="C111" s="47">
        <f>'[1]9.1 ведомства'!G58</f>
        <v>206500</v>
      </c>
      <c r="D111" s="47">
        <f>'[1]9.1 ведомства'!H58</f>
        <v>0</v>
      </c>
      <c r="E111" s="47">
        <f>'[1]9.1 ведомства'!I58</f>
        <v>206500</v>
      </c>
      <c r="F111" s="47">
        <f>'[1]9.1 ведомства'!J58</f>
        <v>0</v>
      </c>
    </row>
    <row r="112" spans="1:6" x14ac:dyDescent="0.25">
      <c r="A112" s="7" t="s">
        <v>33</v>
      </c>
      <c r="B112" s="8" t="s">
        <v>34</v>
      </c>
      <c r="C112" s="47">
        <f>'[1]9.1 ведомства'!G329</f>
        <v>29500</v>
      </c>
      <c r="D112" s="47">
        <f>'[1]9.1 ведомства'!H329</f>
        <v>0</v>
      </c>
      <c r="E112" s="47">
        <f>'[1]9.1 ведомства'!I329</f>
        <v>29500</v>
      </c>
      <c r="F112" s="47">
        <f>'[1]9.1 ведомства'!J329</f>
        <v>0</v>
      </c>
    </row>
    <row r="113" spans="1:6" x14ac:dyDescent="0.25">
      <c r="A113" s="7" t="s">
        <v>59</v>
      </c>
      <c r="B113" s="6" t="s">
        <v>60</v>
      </c>
      <c r="C113" s="47">
        <f>'[1]9.1 ведомства'!G726</f>
        <v>13100</v>
      </c>
      <c r="D113" s="47">
        <f>'[1]9.1 ведомства'!H726</f>
        <v>0</v>
      </c>
      <c r="E113" s="47">
        <f>'[1]9.1 ведомства'!I726</f>
        <v>13100</v>
      </c>
      <c r="F113" s="47">
        <f>'[1]9.1 ведомства'!J726</f>
        <v>0</v>
      </c>
    </row>
    <row r="114" spans="1:6" ht="38.25" x14ac:dyDescent="0.25">
      <c r="A114" s="5" t="s">
        <v>100</v>
      </c>
      <c r="B114" s="9" t="s">
        <v>101</v>
      </c>
      <c r="C114" s="47">
        <f t="shared" ref="C114:D114" si="46">C115</f>
        <v>13042</v>
      </c>
      <c r="D114" s="47">
        <f t="shared" si="46"/>
        <v>13042</v>
      </c>
      <c r="E114" s="47">
        <f>E115</f>
        <v>13042</v>
      </c>
      <c r="F114" s="47">
        <f>F115</f>
        <v>13042</v>
      </c>
    </row>
    <row r="115" spans="1:6" x14ac:dyDescent="0.25">
      <c r="A115" s="7" t="s">
        <v>17</v>
      </c>
      <c r="B115" s="8" t="s">
        <v>18</v>
      </c>
      <c r="C115" s="47">
        <f>'[1]9.1 ведомства'!G138</f>
        <v>13042</v>
      </c>
      <c r="D115" s="47">
        <f>'[1]9.1 ведомства'!H138</f>
        <v>13042</v>
      </c>
      <c r="E115" s="47">
        <f>'[1]9.1 ведомства'!I138</f>
        <v>13042</v>
      </c>
      <c r="F115" s="47">
        <f>'[1]9.1 ведомства'!J138</f>
        <v>13042</v>
      </c>
    </row>
    <row r="116" spans="1:6" ht="38.25" x14ac:dyDescent="0.25">
      <c r="A116" s="9" t="s">
        <v>102</v>
      </c>
      <c r="B116" s="9" t="s">
        <v>103</v>
      </c>
      <c r="C116" s="47">
        <f t="shared" ref="C116:D116" si="47">C117</f>
        <v>600</v>
      </c>
      <c r="D116" s="47">
        <f t="shared" si="47"/>
        <v>0</v>
      </c>
      <c r="E116" s="47">
        <f>E117</f>
        <v>600</v>
      </c>
      <c r="F116" s="47">
        <f>F117</f>
        <v>0</v>
      </c>
    </row>
    <row r="117" spans="1:6" s="4" customFormat="1" x14ac:dyDescent="0.25">
      <c r="A117" s="7" t="s">
        <v>17</v>
      </c>
      <c r="B117" s="8" t="s">
        <v>18</v>
      </c>
      <c r="C117" s="47">
        <f>'[1]9.1 ведомства'!G140</f>
        <v>600</v>
      </c>
      <c r="D117" s="47">
        <f>'[1]9.1 ведомства'!H140</f>
        <v>0</v>
      </c>
      <c r="E117" s="47">
        <f>'[1]9.1 ведомства'!I140</f>
        <v>600</v>
      </c>
      <c r="F117" s="47">
        <f>'[1]9.1 ведомства'!J140</f>
        <v>0</v>
      </c>
    </row>
    <row r="118" spans="1:6" s="4" customFormat="1" ht="25.5" x14ac:dyDescent="0.25">
      <c r="A118" s="5" t="s">
        <v>104</v>
      </c>
      <c r="B118" s="6" t="s">
        <v>94</v>
      </c>
      <c r="C118" s="47">
        <f t="shared" ref="C118:D118" si="48">SUM(C119:C122)</f>
        <v>255000</v>
      </c>
      <c r="D118" s="47">
        <f t="shared" si="48"/>
        <v>0</v>
      </c>
      <c r="E118" s="47">
        <f>SUM(E119:E122)</f>
        <v>255000</v>
      </c>
      <c r="F118" s="47">
        <f>SUM(F119:F122)</f>
        <v>0</v>
      </c>
    </row>
    <row r="119" spans="1:6" x14ac:dyDescent="0.25">
      <c r="A119" s="7" t="s">
        <v>17</v>
      </c>
      <c r="B119" s="8" t="s">
        <v>18</v>
      </c>
      <c r="C119" s="47">
        <f>'[1]9.1 ведомства'!G61</f>
        <v>130000</v>
      </c>
      <c r="D119" s="47">
        <f>'[1]9.1 ведомства'!H61</f>
        <v>0</v>
      </c>
      <c r="E119" s="47">
        <f>'[1]9.1 ведомства'!I61</f>
        <v>130000</v>
      </c>
      <c r="F119" s="47">
        <f>'[1]9.1 ведомства'!J61</f>
        <v>0</v>
      </c>
    </row>
    <row r="120" spans="1:6" x14ac:dyDescent="0.25">
      <c r="A120" s="7" t="s">
        <v>33</v>
      </c>
      <c r="B120" s="8" t="s">
        <v>34</v>
      </c>
      <c r="C120" s="47">
        <f>'[1]9.1 ведомства'!G332</f>
        <v>42000</v>
      </c>
      <c r="D120" s="47">
        <f>'[1]9.1 ведомства'!H332</f>
        <v>0</v>
      </c>
      <c r="E120" s="47">
        <f>'[1]9.1 ведомства'!I332</f>
        <v>42000</v>
      </c>
      <c r="F120" s="47">
        <f>'[1]9.1 ведомства'!J332</f>
        <v>0</v>
      </c>
    </row>
    <row r="121" spans="1:6" x14ac:dyDescent="0.25">
      <c r="A121" s="7" t="s">
        <v>105</v>
      </c>
      <c r="B121" s="8" t="s">
        <v>96</v>
      </c>
      <c r="C121" s="47">
        <f>'[1]9.1 ведомства'!G928</f>
        <v>71000</v>
      </c>
      <c r="D121" s="47">
        <f>'[1]9.1 ведомства'!H928</f>
        <v>0</v>
      </c>
      <c r="E121" s="47">
        <f>'[1]9.1 ведомства'!I928</f>
        <v>71000</v>
      </c>
      <c r="F121" s="47">
        <f>'[1]9.1 ведомства'!J928</f>
        <v>0</v>
      </c>
    </row>
    <row r="122" spans="1:6" x14ac:dyDescent="0.25">
      <c r="A122" s="7" t="s">
        <v>79</v>
      </c>
      <c r="B122" s="6" t="s">
        <v>80</v>
      </c>
      <c r="C122" s="47">
        <f>'[1]9.1 ведомства'!G1041</f>
        <v>12000</v>
      </c>
      <c r="D122" s="47">
        <f>'[1]9.1 ведомства'!H1041</f>
        <v>0</v>
      </c>
      <c r="E122" s="47">
        <f>'[1]9.1 ведомства'!I1041</f>
        <v>12000</v>
      </c>
      <c r="F122" s="47">
        <f>'[1]9.1 ведомства'!J1041</f>
        <v>0</v>
      </c>
    </row>
    <row r="123" spans="1:6" ht="25.5" x14ac:dyDescent="0.25">
      <c r="A123" s="5" t="s">
        <v>106</v>
      </c>
      <c r="B123" s="6" t="s">
        <v>94</v>
      </c>
      <c r="C123" s="47">
        <f t="shared" ref="C123:D123" si="49">SUM(C124:C127)</f>
        <v>612900</v>
      </c>
      <c r="D123" s="47">
        <f t="shared" si="49"/>
        <v>0</v>
      </c>
      <c r="E123" s="47">
        <f>SUM(E124:E127)</f>
        <v>612900</v>
      </c>
      <c r="F123" s="47">
        <f>SUM(F124:F127)</f>
        <v>0</v>
      </c>
    </row>
    <row r="124" spans="1:6" x14ac:dyDescent="0.25">
      <c r="A124" s="7" t="s">
        <v>17</v>
      </c>
      <c r="B124" s="8" t="s">
        <v>18</v>
      </c>
      <c r="C124" s="47">
        <f>'[1]9.1 ведомства'!G64</f>
        <v>529900</v>
      </c>
      <c r="D124" s="47">
        <f>'[1]9.1 ведомства'!H64</f>
        <v>0</v>
      </c>
      <c r="E124" s="47">
        <f>'[1]9.1 ведомства'!I64</f>
        <v>529900</v>
      </c>
      <c r="F124" s="47">
        <f>'[1]9.1 ведомства'!J64</f>
        <v>0</v>
      </c>
    </row>
    <row r="125" spans="1:6" x14ac:dyDescent="0.25">
      <c r="A125" s="7" t="s">
        <v>33</v>
      </c>
      <c r="B125" s="8" t="s">
        <v>34</v>
      </c>
      <c r="C125" s="47">
        <f>'[1]9.1 ведомства'!G335</f>
        <v>83000</v>
      </c>
      <c r="D125" s="47">
        <f>'[1]9.1 ведомства'!H335</f>
        <v>0</v>
      </c>
      <c r="E125" s="47">
        <f>'[1]9.1 ведомства'!I335</f>
        <v>83000</v>
      </c>
      <c r="F125" s="47">
        <f>'[1]9.1 ведомства'!J335</f>
        <v>0</v>
      </c>
    </row>
    <row r="126" spans="1:6" hidden="1" x14ac:dyDescent="0.25">
      <c r="A126" s="7" t="s">
        <v>35</v>
      </c>
      <c r="B126" s="6" t="s">
        <v>36</v>
      </c>
      <c r="C126" s="47">
        <f>'[1]9.1 ведомства'!G667</f>
        <v>0</v>
      </c>
      <c r="D126" s="47">
        <f>'[1]9.1 ведомства'!H667</f>
        <v>0</v>
      </c>
      <c r="E126" s="47">
        <f>'[1]9.1 ведомства'!I667</f>
        <v>0</v>
      </c>
      <c r="F126" s="47">
        <f>'[1]9.1 ведомства'!J667</f>
        <v>0</v>
      </c>
    </row>
    <row r="127" spans="1:6" hidden="1" x14ac:dyDescent="0.25">
      <c r="A127" s="7" t="s">
        <v>97</v>
      </c>
      <c r="B127" s="8" t="s">
        <v>98</v>
      </c>
      <c r="C127" s="47">
        <f>'[1]9.1 ведомства'!G985</f>
        <v>0</v>
      </c>
      <c r="D127" s="47">
        <f>'[1]9.1 ведомства'!H985</f>
        <v>0</v>
      </c>
      <c r="E127" s="47">
        <f>'[1]9.1 ведомства'!I985</f>
        <v>0</v>
      </c>
      <c r="F127" s="47">
        <f>'[1]9.1 ведомства'!J985</f>
        <v>0</v>
      </c>
    </row>
    <row r="128" spans="1:6" ht="30" customHeight="1" x14ac:dyDescent="0.25">
      <c r="A128" s="29" t="s">
        <v>107</v>
      </c>
      <c r="B128" s="29"/>
      <c r="C128" s="47">
        <f>C129+C131+C133+C142+C144+C146+C155</f>
        <v>6935100</v>
      </c>
      <c r="D128" s="47">
        <f t="shared" ref="D128:F128" si="50">D129+D131+D133+D142+D144+D146+D155</f>
        <v>0</v>
      </c>
      <c r="E128" s="47">
        <f t="shared" si="50"/>
        <v>6935100</v>
      </c>
      <c r="F128" s="47">
        <f t="shared" si="50"/>
        <v>0</v>
      </c>
    </row>
    <row r="129" spans="1:6" x14ac:dyDescent="0.25">
      <c r="A129" s="11" t="s">
        <v>108</v>
      </c>
      <c r="B129" s="12" t="s">
        <v>109</v>
      </c>
      <c r="C129" s="47">
        <f>C130</f>
        <v>385000</v>
      </c>
      <c r="D129" s="47">
        <f t="shared" ref="D129:F129" si="51">D130</f>
        <v>0</v>
      </c>
      <c r="E129" s="47">
        <f t="shared" si="51"/>
        <v>385000</v>
      </c>
      <c r="F129" s="47">
        <f t="shared" si="51"/>
        <v>0</v>
      </c>
    </row>
    <row r="130" spans="1:6" x14ac:dyDescent="0.25">
      <c r="A130" s="13" t="s">
        <v>17</v>
      </c>
      <c r="B130" s="14" t="s">
        <v>18</v>
      </c>
      <c r="C130" s="47">
        <f>'[1]9.1 ведомства'!G17</f>
        <v>385000</v>
      </c>
      <c r="D130" s="47">
        <f>'[1]9.1 ведомства'!H17</f>
        <v>0</v>
      </c>
      <c r="E130" s="47">
        <f>'[1]9.1 ведомства'!I17</f>
        <v>385000</v>
      </c>
      <c r="F130" s="47">
        <f>'[1]9.1 ведомства'!J17</f>
        <v>0</v>
      </c>
    </row>
    <row r="131" spans="1:6" ht="24" x14ac:dyDescent="0.25">
      <c r="A131" s="11" t="s">
        <v>110</v>
      </c>
      <c r="B131" s="12" t="s">
        <v>111</v>
      </c>
      <c r="C131" s="47">
        <f>C132</f>
        <v>150000</v>
      </c>
      <c r="D131" s="47">
        <f t="shared" ref="D131:F131" si="52">D132</f>
        <v>0</v>
      </c>
      <c r="E131" s="47">
        <f t="shared" si="52"/>
        <v>150000</v>
      </c>
      <c r="F131" s="47">
        <f t="shared" si="52"/>
        <v>0</v>
      </c>
    </row>
    <row r="132" spans="1:6" x14ac:dyDescent="0.25">
      <c r="A132" s="13" t="s">
        <v>97</v>
      </c>
      <c r="B132" s="12" t="s">
        <v>98</v>
      </c>
      <c r="C132" s="47">
        <f>'[1]9.1 ведомства'!G953</f>
        <v>150000</v>
      </c>
      <c r="D132" s="47">
        <f>'[1]9.1 ведомства'!H953</f>
        <v>0</v>
      </c>
      <c r="E132" s="47">
        <f>'[1]9.1 ведомства'!I953</f>
        <v>150000</v>
      </c>
      <c r="F132" s="47">
        <f>'[1]9.1 ведомства'!J953</f>
        <v>0</v>
      </c>
    </row>
    <row r="133" spans="1:6" x14ac:dyDescent="0.25">
      <c r="A133" s="11" t="s">
        <v>112</v>
      </c>
      <c r="B133" s="15" t="s">
        <v>113</v>
      </c>
      <c r="C133" s="47">
        <f>SUM(C134:C141)</f>
        <v>1763500</v>
      </c>
      <c r="D133" s="47">
        <f t="shared" ref="D133:F133" si="53">SUM(D134:D141)</f>
        <v>0</v>
      </c>
      <c r="E133" s="47">
        <f t="shared" si="53"/>
        <v>1763500</v>
      </c>
      <c r="F133" s="47">
        <f t="shared" si="53"/>
        <v>0</v>
      </c>
    </row>
    <row r="134" spans="1:6" x14ac:dyDescent="0.25">
      <c r="A134" s="13" t="s">
        <v>17</v>
      </c>
      <c r="B134" s="12" t="s">
        <v>18</v>
      </c>
      <c r="C134" s="47">
        <f>'[1]9.1 ведомства'!G20</f>
        <v>400000</v>
      </c>
      <c r="D134" s="47">
        <f>'[1]9.1 ведомства'!H20</f>
        <v>0</v>
      </c>
      <c r="E134" s="47">
        <f>'[1]9.1 ведомства'!I20</f>
        <v>400000</v>
      </c>
      <c r="F134" s="47">
        <f>'[1]9.1 ведомства'!J20</f>
        <v>0</v>
      </c>
    </row>
    <row r="135" spans="1:6" x14ac:dyDescent="0.25">
      <c r="A135" s="13" t="s">
        <v>33</v>
      </c>
      <c r="B135" s="12" t="s">
        <v>34</v>
      </c>
      <c r="C135" s="47">
        <f>'[1]9.1 ведомства'!G290</f>
        <v>473000</v>
      </c>
      <c r="D135" s="47">
        <f>'[1]9.1 ведомства'!H290</f>
        <v>0</v>
      </c>
      <c r="E135" s="47">
        <f>'[1]9.1 ведомства'!I290</f>
        <v>473000</v>
      </c>
      <c r="F135" s="47">
        <f>'[1]9.1 ведомства'!J290</f>
        <v>0</v>
      </c>
    </row>
    <row r="136" spans="1:6" x14ac:dyDescent="0.25">
      <c r="A136" s="7" t="s">
        <v>57</v>
      </c>
      <c r="B136" s="8" t="s">
        <v>58</v>
      </c>
      <c r="C136" s="47">
        <f>'[1]9.1 ведомства'!G374</f>
        <v>204000</v>
      </c>
      <c r="D136" s="47">
        <f>'[1]9.1 ведомства'!H374</f>
        <v>0</v>
      </c>
      <c r="E136" s="47">
        <f>'[1]9.1 ведомства'!I374</f>
        <v>204000</v>
      </c>
      <c r="F136" s="47">
        <f>'[1]9.1 ведомства'!J374</f>
        <v>0</v>
      </c>
    </row>
    <row r="137" spans="1:6" x14ac:dyDescent="0.25">
      <c r="A137" s="13" t="s">
        <v>35</v>
      </c>
      <c r="B137" s="12" t="s">
        <v>36</v>
      </c>
      <c r="C137" s="47">
        <f>'[1]9.1 ведомства'!G563</f>
        <v>57000</v>
      </c>
      <c r="D137" s="47">
        <f>'[1]9.1 ведомства'!H563</f>
        <v>0</v>
      </c>
      <c r="E137" s="47">
        <f>'[1]9.1 ведомства'!I563</f>
        <v>57000</v>
      </c>
      <c r="F137" s="47">
        <f>'[1]9.1 ведомства'!J563</f>
        <v>0</v>
      </c>
    </row>
    <row r="138" spans="1:6" x14ac:dyDescent="0.25">
      <c r="A138" s="13" t="s">
        <v>59</v>
      </c>
      <c r="B138" s="12" t="s">
        <v>60</v>
      </c>
      <c r="C138" s="47">
        <f>'[1]9.1 ведомства'!G704</f>
        <v>124700</v>
      </c>
      <c r="D138" s="47">
        <f>'[1]9.1 ведомства'!H704</f>
        <v>0</v>
      </c>
      <c r="E138" s="47">
        <f>'[1]9.1 ведомства'!I704</f>
        <v>124700</v>
      </c>
      <c r="F138" s="47">
        <f>'[1]9.1 ведомства'!J704</f>
        <v>0</v>
      </c>
    </row>
    <row r="139" spans="1:6" x14ac:dyDescent="0.25">
      <c r="A139" s="13" t="s">
        <v>105</v>
      </c>
      <c r="B139" s="12" t="s">
        <v>96</v>
      </c>
      <c r="C139" s="47">
        <f>'[1]9.1 ведомства'!G901</f>
        <v>157400</v>
      </c>
      <c r="D139" s="47">
        <f>'[1]9.1 ведомства'!H901</f>
        <v>0</v>
      </c>
      <c r="E139" s="47">
        <f>'[1]9.1 ведомства'!I901</f>
        <v>157400</v>
      </c>
      <c r="F139" s="47">
        <f>'[1]9.1 ведомства'!J901</f>
        <v>0</v>
      </c>
    </row>
    <row r="140" spans="1:6" x14ac:dyDescent="0.25">
      <c r="A140" s="13" t="s">
        <v>97</v>
      </c>
      <c r="B140" s="12" t="s">
        <v>98</v>
      </c>
      <c r="C140" s="47">
        <f>'[1]9.1 ведомства'!G956</f>
        <v>149000</v>
      </c>
      <c r="D140" s="47">
        <f>'[1]9.1 ведомства'!H956</f>
        <v>0</v>
      </c>
      <c r="E140" s="47">
        <f>'[1]9.1 ведомства'!I956</f>
        <v>149000</v>
      </c>
      <c r="F140" s="47">
        <f>'[1]9.1 ведомства'!J956</f>
        <v>0</v>
      </c>
    </row>
    <row r="141" spans="1:6" x14ac:dyDescent="0.25">
      <c r="A141" s="13" t="s">
        <v>79</v>
      </c>
      <c r="B141" s="12" t="s">
        <v>80</v>
      </c>
      <c r="C141" s="47">
        <f>'[1]9.1 ведомства'!G1017</f>
        <v>198400</v>
      </c>
      <c r="D141" s="47">
        <f>'[1]9.1 ведомства'!H1017</f>
        <v>0</v>
      </c>
      <c r="E141" s="47">
        <f>'[1]9.1 ведомства'!I1017</f>
        <v>198400</v>
      </c>
      <c r="F141" s="47">
        <f>'[1]9.1 ведомства'!J1017</f>
        <v>0</v>
      </c>
    </row>
    <row r="142" spans="1:6" ht="24" x14ac:dyDescent="0.25">
      <c r="A142" s="11" t="s">
        <v>114</v>
      </c>
      <c r="B142" s="12" t="s">
        <v>111</v>
      </c>
      <c r="C142" s="47">
        <f>C143</f>
        <v>91000</v>
      </c>
      <c r="D142" s="47">
        <f t="shared" ref="D142:F142" si="54">D143</f>
        <v>0</v>
      </c>
      <c r="E142" s="47">
        <f t="shared" si="54"/>
        <v>91000</v>
      </c>
      <c r="F142" s="47">
        <f t="shared" si="54"/>
        <v>0</v>
      </c>
    </row>
    <row r="143" spans="1:6" x14ac:dyDescent="0.25">
      <c r="A143" s="13" t="s">
        <v>97</v>
      </c>
      <c r="B143" s="12" t="s">
        <v>98</v>
      </c>
      <c r="C143" s="47">
        <f>'[1]9.1 ведомства'!G960</f>
        <v>91000</v>
      </c>
      <c r="D143" s="47">
        <f>'[1]9.1 ведомства'!H960</f>
        <v>0</v>
      </c>
      <c r="E143" s="47">
        <f>'[1]9.1 ведомства'!I960</f>
        <v>91000</v>
      </c>
      <c r="F143" s="47">
        <f>'[1]9.1 ведомства'!J960</f>
        <v>0</v>
      </c>
    </row>
    <row r="144" spans="1:6" x14ac:dyDescent="0.25">
      <c r="A144" s="11" t="s">
        <v>115</v>
      </c>
      <c r="B144" s="15" t="s">
        <v>113</v>
      </c>
      <c r="C144" s="47">
        <f>C145</f>
        <v>200000</v>
      </c>
      <c r="D144" s="47">
        <f t="shared" ref="D144:F144" si="55">D145</f>
        <v>0</v>
      </c>
      <c r="E144" s="47">
        <f t="shared" si="55"/>
        <v>200000</v>
      </c>
      <c r="F144" s="47">
        <f t="shared" si="55"/>
        <v>0</v>
      </c>
    </row>
    <row r="145" spans="1:6" x14ac:dyDescent="0.25">
      <c r="A145" s="13" t="s">
        <v>17</v>
      </c>
      <c r="B145" s="12" t="s">
        <v>18</v>
      </c>
      <c r="C145" s="47">
        <f>'[1]9.1 ведомства'!G24</f>
        <v>200000</v>
      </c>
      <c r="D145" s="47">
        <f>'[1]9.1 ведомства'!H24</f>
        <v>0</v>
      </c>
      <c r="E145" s="47">
        <f>'[1]9.1 ведомства'!I24</f>
        <v>200000</v>
      </c>
      <c r="F145" s="47">
        <f>'[1]9.1 ведомства'!J24</f>
        <v>0</v>
      </c>
    </row>
    <row r="146" spans="1:6" ht="25.5" x14ac:dyDescent="0.25">
      <c r="A146" s="7" t="s">
        <v>116</v>
      </c>
      <c r="B146" s="9" t="s">
        <v>84</v>
      </c>
      <c r="C146" s="47">
        <f>SUM(C147:C154)</f>
        <v>1601200</v>
      </c>
      <c r="D146" s="47">
        <f t="shared" ref="D146:F146" si="56">SUM(D147:D154)</f>
        <v>0</v>
      </c>
      <c r="E146" s="47">
        <f t="shared" si="56"/>
        <v>1576200</v>
      </c>
      <c r="F146" s="47">
        <f t="shared" si="56"/>
        <v>0</v>
      </c>
    </row>
    <row r="147" spans="1:6" x14ac:dyDescent="0.25">
      <c r="A147" s="7" t="s">
        <v>17</v>
      </c>
      <c r="B147" s="8" t="s">
        <v>18</v>
      </c>
      <c r="C147" s="47">
        <f>'[1]9.1 ведомства'!G28</f>
        <v>505000</v>
      </c>
      <c r="D147" s="47">
        <f>'[1]9.1 ведомства'!H28</f>
        <v>0</v>
      </c>
      <c r="E147" s="47">
        <f>'[1]9.1 ведомства'!I28</f>
        <v>505000</v>
      </c>
      <c r="F147" s="47">
        <f>'[1]9.1 ведомства'!J28</f>
        <v>0</v>
      </c>
    </row>
    <row r="148" spans="1:6" x14ac:dyDescent="0.25">
      <c r="A148" s="7" t="s">
        <v>33</v>
      </c>
      <c r="B148" s="8" t="s">
        <v>34</v>
      </c>
      <c r="C148" s="47">
        <f>'[1]9.1 ведомства'!G294</f>
        <v>250000</v>
      </c>
      <c r="D148" s="47">
        <f>'[1]9.1 ведомства'!H294</f>
        <v>0</v>
      </c>
      <c r="E148" s="47">
        <f>'[1]9.1 ведомства'!I294</f>
        <v>225000</v>
      </c>
      <c r="F148" s="47">
        <f>'[1]9.1 ведомства'!J294</f>
        <v>0</v>
      </c>
    </row>
    <row r="149" spans="1:6" x14ac:dyDescent="0.25">
      <c r="A149" s="7" t="s">
        <v>57</v>
      </c>
      <c r="B149" s="8" t="s">
        <v>58</v>
      </c>
      <c r="C149" s="47">
        <f>'[1]9.1 ведомства'!G378</f>
        <v>100000</v>
      </c>
      <c r="D149" s="47">
        <f>'[1]9.1 ведомства'!H378</f>
        <v>0</v>
      </c>
      <c r="E149" s="47">
        <f>'[1]9.1 ведомства'!I378</f>
        <v>100000</v>
      </c>
      <c r="F149" s="47">
        <f>'[1]9.1 ведомства'!J378</f>
        <v>0</v>
      </c>
    </row>
    <row r="150" spans="1:6" x14ac:dyDescent="0.25">
      <c r="A150" s="7" t="s">
        <v>35</v>
      </c>
      <c r="B150" s="6" t="s">
        <v>36</v>
      </c>
      <c r="C150" s="47">
        <f>'[1]9.1 ведомства'!G567</f>
        <v>60000</v>
      </c>
      <c r="D150" s="47">
        <f>'[1]9.1 ведомства'!H567</f>
        <v>0</v>
      </c>
      <c r="E150" s="47">
        <f>'[1]9.1 ведомства'!I567</f>
        <v>60000</v>
      </c>
      <c r="F150" s="47">
        <f>'[1]9.1 ведомства'!J567</f>
        <v>0</v>
      </c>
    </row>
    <row r="151" spans="1:6" x14ac:dyDescent="0.25">
      <c r="A151" s="7" t="s">
        <v>59</v>
      </c>
      <c r="B151" s="6" t="s">
        <v>60</v>
      </c>
      <c r="C151" s="47">
        <f>'[1]9.1 ведомства'!G708</f>
        <v>241900</v>
      </c>
      <c r="D151" s="47">
        <f>'[1]9.1 ведомства'!H708</f>
        <v>0</v>
      </c>
      <c r="E151" s="47">
        <f>'[1]9.1 ведомства'!I708</f>
        <v>241900</v>
      </c>
      <c r="F151" s="47">
        <f>'[1]9.1 ведомства'!J708</f>
        <v>0</v>
      </c>
    </row>
    <row r="152" spans="1:6" x14ac:dyDescent="0.25">
      <c r="A152" s="7" t="s">
        <v>95</v>
      </c>
      <c r="B152" s="8" t="s">
        <v>96</v>
      </c>
      <c r="C152" s="47">
        <f>'[1]9.1 ведомства'!G905</f>
        <v>65900</v>
      </c>
      <c r="D152" s="47">
        <f>'[1]9.1 ведомства'!H905</f>
        <v>0</v>
      </c>
      <c r="E152" s="47">
        <f>'[1]9.1 ведомства'!I905</f>
        <v>65900</v>
      </c>
      <c r="F152" s="47">
        <f>'[1]9.1 ведомства'!J905</f>
        <v>0</v>
      </c>
    </row>
    <row r="153" spans="1:6" hidden="1" x14ac:dyDescent="0.25">
      <c r="A153" s="13" t="s">
        <v>97</v>
      </c>
      <c r="B153" s="12" t="s">
        <v>98</v>
      </c>
      <c r="C153" s="47">
        <f>'[1]9.1 ведомства'!G964</f>
        <v>0</v>
      </c>
      <c r="D153" s="47">
        <f>'[1]9.1 ведомства'!H964</f>
        <v>0</v>
      </c>
      <c r="E153" s="47">
        <f>'[1]9.1 ведомства'!I964</f>
        <v>0</v>
      </c>
      <c r="F153" s="47">
        <f>'[1]9.1 ведомства'!J964</f>
        <v>0</v>
      </c>
    </row>
    <row r="154" spans="1:6" x14ac:dyDescent="0.25">
      <c r="A154" s="7" t="s">
        <v>79</v>
      </c>
      <c r="B154" s="6" t="s">
        <v>80</v>
      </c>
      <c r="C154" s="47">
        <f>'[1]9.1 ведомства'!G1021</f>
        <v>378400</v>
      </c>
      <c r="D154" s="47">
        <f>'[1]9.1 ведомства'!H1021</f>
        <v>0</v>
      </c>
      <c r="E154" s="47">
        <f>'[1]9.1 ведомства'!I1021</f>
        <v>378400</v>
      </c>
      <c r="F154" s="47">
        <f>'[1]9.1 ведомства'!J1021</f>
        <v>0</v>
      </c>
    </row>
    <row r="155" spans="1:6" x14ac:dyDescent="0.25">
      <c r="A155" s="5" t="s">
        <v>117</v>
      </c>
      <c r="B155" s="9" t="s">
        <v>118</v>
      </c>
      <c r="C155" s="47">
        <f t="shared" ref="C155:D155" si="57">SUM(C156:C163)</f>
        <v>2744400</v>
      </c>
      <c r="D155" s="47">
        <f t="shared" si="57"/>
        <v>0</v>
      </c>
      <c r="E155" s="47">
        <f>SUM(E156:E163)</f>
        <v>2769400</v>
      </c>
      <c r="F155" s="47">
        <f>SUM(F156:F163)</f>
        <v>0</v>
      </c>
    </row>
    <row r="156" spans="1:6" x14ac:dyDescent="0.25">
      <c r="A156" s="7" t="s">
        <v>17</v>
      </c>
      <c r="B156" s="8" t="s">
        <v>18</v>
      </c>
      <c r="C156" s="47">
        <f>'[1]9.1 ведомства'!G80</f>
        <v>1723100</v>
      </c>
      <c r="D156" s="47">
        <f>'[1]9.1 ведомства'!H80</f>
        <v>0</v>
      </c>
      <c r="E156" s="47">
        <f>'[1]9.1 ведомства'!I80</f>
        <v>1723100</v>
      </c>
      <c r="F156" s="47">
        <f>'[1]9.1 ведомства'!J80</f>
        <v>0</v>
      </c>
    </row>
    <row r="157" spans="1:6" x14ac:dyDescent="0.25">
      <c r="A157" s="7" t="s">
        <v>33</v>
      </c>
      <c r="B157" s="8" t="s">
        <v>34</v>
      </c>
      <c r="C157" s="47">
        <f>'[1]9.1 ведомства'!G348</f>
        <v>184000</v>
      </c>
      <c r="D157" s="47">
        <f>'[1]9.1 ведомства'!H348</f>
        <v>0</v>
      </c>
      <c r="E157" s="47">
        <f>'[1]9.1 ведомства'!I348</f>
        <v>209000</v>
      </c>
      <c r="F157" s="47">
        <f>'[1]9.1 ведомства'!J348</f>
        <v>0</v>
      </c>
    </row>
    <row r="158" spans="1:6" x14ac:dyDescent="0.25">
      <c r="A158" s="7" t="s">
        <v>57</v>
      </c>
      <c r="B158" s="8" t="s">
        <v>58</v>
      </c>
      <c r="C158" s="47">
        <f>'[1]9.1 ведомства'!G402</f>
        <v>160000</v>
      </c>
      <c r="D158" s="47">
        <f>'[1]9.1 ведомства'!H402</f>
        <v>0</v>
      </c>
      <c r="E158" s="47">
        <f>'[1]9.1 ведомства'!I402</f>
        <v>160000</v>
      </c>
      <c r="F158" s="47">
        <f>'[1]9.1 ведомства'!J402</f>
        <v>0</v>
      </c>
    </row>
    <row r="159" spans="1:6" x14ac:dyDescent="0.25">
      <c r="A159" s="7" t="s">
        <v>35</v>
      </c>
      <c r="B159" s="6" t="s">
        <v>36</v>
      </c>
      <c r="C159" s="47">
        <f>'[1]9.1 ведомства'!G600</f>
        <v>29000</v>
      </c>
      <c r="D159" s="47">
        <f>'[1]9.1 ведомства'!H600</f>
        <v>0</v>
      </c>
      <c r="E159" s="47">
        <f>'[1]9.1 ведомства'!I600</f>
        <v>29000</v>
      </c>
      <c r="F159" s="47">
        <f>'[1]9.1 ведомства'!J600</f>
        <v>0</v>
      </c>
    </row>
    <row r="160" spans="1:6" x14ac:dyDescent="0.25">
      <c r="A160" s="7" t="s">
        <v>59</v>
      </c>
      <c r="B160" s="6" t="s">
        <v>60</v>
      </c>
      <c r="C160" s="47">
        <f>'[1]9.1 ведомства'!G737</f>
        <v>219000</v>
      </c>
      <c r="D160" s="47">
        <f>'[1]9.1 ведомства'!H737</f>
        <v>0</v>
      </c>
      <c r="E160" s="47">
        <f>'[1]9.1 ведомства'!I737</f>
        <v>219000</v>
      </c>
      <c r="F160" s="47">
        <f>'[1]9.1 ведомства'!J737</f>
        <v>0</v>
      </c>
    </row>
    <row r="161" spans="1:6" x14ac:dyDescent="0.25">
      <c r="A161" s="7" t="s">
        <v>105</v>
      </c>
      <c r="B161" s="8" t="s">
        <v>96</v>
      </c>
      <c r="C161" s="47">
        <f>'[1]9.1 ведомства'!G940</f>
        <v>98200</v>
      </c>
      <c r="D161" s="47">
        <f>'[1]9.1 ведомства'!H940</f>
        <v>0</v>
      </c>
      <c r="E161" s="47">
        <f>'[1]9.1 ведомства'!I940</f>
        <v>98200</v>
      </c>
      <c r="F161" s="47">
        <f>'[1]9.1 ведомства'!J940</f>
        <v>0</v>
      </c>
    </row>
    <row r="162" spans="1:6" x14ac:dyDescent="0.25">
      <c r="A162" s="7" t="s">
        <v>97</v>
      </c>
      <c r="B162" s="8" t="s">
        <v>98</v>
      </c>
      <c r="C162" s="47">
        <f>'[1]9.1 ведомства'!G1000</f>
        <v>130000</v>
      </c>
      <c r="D162" s="47">
        <f>'[1]9.1 ведомства'!H1000</f>
        <v>0</v>
      </c>
      <c r="E162" s="47">
        <f>'[1]9.1 ведомства'!I1000</f>
        <v>130000</v>
      </c>
      <c r="F162" s="47">
        <f>'[1]9.1 ведомства'!J1000</f>
        <v>0</v>
      </c>
    </row>
    <row r="163" spans="1:6" x14ac:dyDescent="0.25">
      <c r="A163" s="7" t="s">
        <v>79</v>
      </c>
      <c r="B163" s="6" t="s">
        <v>80</v>
      </c>
      <c r="C163" s="47">
        <f>'[1]9.1 ведомства'!G1054</f>
        <v>201100</v>
      </c>
      <c r="D163" s="47">
        <f>'[1]9.1 ведомства'!H1054</f>
        <v>0</v>
      </c>
      <c r="E163" s="47">
        <f>'[1]9.1 ведомства'!I1054</f>
        <v>201100</v>
      </c>
      <c r="F163" s="47">
        <f>'[1]9.1 ведомства'!J1054</f>
        <v>0</v>
      </c>
    </row>
    <row r="164" spans="1:6" x14ac:dyDescent="0.25">
      <c r="A164" s="29" t="s">
        <v>119</v>
      </c>
      <c r="B164" s="29"/>
      <c r="C164" s="47">
        <f>C165+C167</f>
        <v>157000</v>
      </c>
      <c r="D164" s="47">
        <f t="shared" ref="D164:F164" si="58">D165+D167</f>
        <v>0</v>
      </c>
      <c r="E164" s="47">
        <f t="shared" si="58"/>
        <v>174000</v>
      </c>
      <c r="F164" s="47">
        <f t="shared" si="58"/>
        <v>0</v>
      </c>
    </row>
    <row r="165" spans="1:6" s="4" customFormat="1" hidden="1" x14ac:dyDescent="0.25">
      <c r="A165" s="5" t="s">
        <v>120</v>
      </c>
      <c r="B165" s="6" t="s">
        <v>16</v>
      </c>
      <c r="C165" s="47">
        <f t="shared" ref="C165:D165" si="59">C166</f>
        <v>0</v>
      </c>
      <c r="D165" s="47">
        <f t="shared" si="59"/>
        <v>0</v>
      </c>
      <c r="E165" s="47">
        <f>E166</f>
        <v>0</v>
      </c>
      <c r="F165" s="47">
        <f>F166</f>
        <v>0</v>
      </c>
    </row>
    <row r="166" spans="1:6" hidden="1" x14ac:dyDescent="0.25">
      <c r="A166" s="7" t="s">
        <v>17</v>
      </c>
      <c r="B166" s="8" t="s">
        <v>18</v>
      </c>
      <c r="C166" s="47">
        <f>'[1]9.1 ведомства'!G85</f>
        <v>0</v>
      </c>
      <c r="D166" s="47">
        <f>'[1]9.1 ведомства'!H85</f>
        <v>0</v>
      </c>
      <c r="E166" s="47">
        <f>'[1]9.1 ведомства'!I85</f>
        <v>0</v>
      </c>
      <c r="F166" s="47">
        <f>'[1]9.1 ведомства'!J85</f>
        <v>0</v>
      </c>
    </row>
    <row r="167" spans="1:6" ht="25.5" x14ac:dyDescent="0.25">
      <c r="A167" s="5" t="s">
        <v>121</v>
      </c>
      <c r="B167" s="9" t="s">
        <v>53</v>
      </c>
      <c r="C167" s="47">
        <f>C168</f>
        <v>157000</v>
      </c>
      <c r="D167" s="47">
        <f t="shared" ref="D167:F167" si="60">D168</f>
        <v>0</v>
      </c>
      <c r="E167" s="47">
        <f t="shared" si="60"/>
        <v>174000</v>
      </c>
      <c r="F167" s="47">
        <f t="shared" si="60"/>
        <v>0</v>
      </c>
    </row>
    <row r="168" spans="1:6" x14ac:dyDescent="0.25">
      <c r="A168" s="7" t="s">
        <v>17</v>
      </c>
      <c r="B168" s="8" t="s">
        <v>18</v>
      </c>
      <c r="C168" s="47">
        <f>'[1]9.1 ведомства'!G87</f>
        <v>157000</v>
      </c>
      <c r="D168" s="47">
        <f>'[1]9.1 ведомства'!H87</f>
        <v>0</v>
      </c>
      <c r="E168" s="47">
        <f>'[1]9.1 ведомства'!I87</f>
        <v>174000</v>
      </c>
      <c r="F168" s="47">
        <f>'[1]9.1 ведомства'!J87</f>
        <v>0</v>
      </c>
    </row>
    <row r="169" spans="1:6" x14ac:dyDescent="0.25">
      <c r="A169" s="26" t="s">
        <v>122</v>
      </c>
      <c r="B169" s="27"/>
      <c r="C169" s="47">
        <f t="shared" ref="C169:F169" si="61">C170+C185+C194+C201+C204+C220+C245</f>
        <v>172487330.25</v>
      </c>
      <c r="D169" s="47">
        <f t="shared" si="61"/>
        <v>11067287.65</v>
      </c>
      <c r="E169" s="47">
        <f t="shared" si="61"/>
        <v>173249748.34</v>
      </c>
      <c r="F169" s="47">
        <f t="shared" si="61"/>
        <v>11829705.74</v>
      </c>
    </row>
    <row r="170" spans="1:6" x14ac:dyDescent="0.25">
      <c r="A170" s="26" t="s">
        <v>123</v>
      </c>
      <c r="B170" s="27"/>
      <c r="C170" s="47">
        <f>C171+C173+C177+C179+C181+C175+C183</f>
        <v>71075190</v>
      </c>
      <c r="D170" s="47">
        <f t="shared" ref="D170:F170" si="62">D171+D173+D177+D179+D181+D175+D183</f>
        <v>0</v>
      </c>
      <c r="E170" s="47">
        <f t="shared" si="62"/>
        <v>71075190</v>
      </c>
      <c r="F170" s="47">
        <f t="shared" si="62"/>
        <v>0</v>
      </c>
    </row>
    <row r="171" spans="1:6" s="4" customFormat="1" ht="25.5" hidden="1" x14ac:dyDescent="0.25">
      <c r="A171" s="5" t="s">
        <v>124</v>
      </c>
      <c r="B171" s="6" t="s">
        <v>125</v>
      </c>
      <c r="C171" s="47">
        <f t="shared" ref="C171:D171" si="63">C172</f>
        <v>0</v>
      </c>
      <c r="D171" s="47">
        <f t="shared" si="63"/>
        <v>0</v>
      </c>
      <c r="E171" s="47">
        <f>E172</f>
        <v>0</v>
      </c>
      <c r="F171" s="47">
        <f>F172</f>
        <v>0</v>
      </c>
    </row>
    <row r="172" spans="1:6" hidden="1" x14ac:dyDescent="0.25">
      <c r="A172" s="7" t="s">
        <v>59</v>
      </c>
      <c r="B172" s="6" t="s">
        <v>60</v>
      </c>
      <c r="C172" s="47">
        <f>'[1]9.1 ведомства'!G763</f>
        <v>0</v>
      </c>
      <c r="D172" s="47">
        <f>'[1]9.1 ведомства'!H763</f>
        <v>0</v>
      </c>
      <c r="E172" s="47">
        <f>'[1]9.1 ведомства'!I763</f>
        <v>0</v>
      </c>
      <c r="F172" s="47">
        <f>'[1]9.1 ведомства'!J763</f>
        <v>0</v>
      </c>
    </row>
    <row r="173" spans="1:6" s="4" customFormat="1" x14ac:dyDescent="0.25">
      <c r="A173" s="5" t="s">
        <v>126</v>
      </c>
      <c r="B173" s="9" t="s">
        <v>127</v>
      </c>
      <c r="C173" s="47">
        <f t="shared" ref="C173:D173" si="64">C174</f>
        <v>1818562</v>
      </c>
      <c r="D173" s="47">
        <f t="shared" si="64"/>
        <v>0</v>
      </c>
      <c r="E173" s="47">
        <f>E174</f>
        <v>1841952</v>
      </c>
      <c r="F173" s="47">
        <f>F174</f>
        <v>0</v>
      </c>
    </row>
    <row r="174" spans="1:6" x14ac:dyDescent="0.25">
      <c r="A174" s="7" t="s">
        <v>59</v>
      </c>
      <c r="B174" s="6" t="s">
        <v>60</v>
      </c>
      <c r="C174" s="47">
        <f>'[1]9.1 ведомства'!G765</f>
        <v>1818562</v>
      </c>
      <c r="D174" s="47">
        <f>'[1]9.1 ведомства'!H765</f>
        <v>0</v>
      </c>
      <c r="E174" s="47">
        <f>'[1]9.1 ведомства'!I765</f>
        <v>1841952</v>
      </c>
      <c r="F174" s="47">
        <f>'[1]9.1 ведомства'!J765</f>
        <v>0</v>
      </c>
    </row>
    <row r="175" spans="1:6" ht="25.5" hidden="1" x14ac:dyDescent="0.25">
      <c r="A175" s="5" t="s">
        <v>128</v>
      </c>
      <c r="B175" s="9" t="s">
        <v>129</v>
      </c>
      <c r="C175" s="47">
        <f>C176</f>
        <v>0</v>
      </c>
      <c r="D175" s="47">
        <f t="shared" ref="D175:F175" si="65">D176</f>
        <v>0</v>
      </c>
      <c r="E175" s="47">
        <f t="shared" si="65"/>
        <v>0</v>
      </c>
      <c r="F175" s="47">
        <f t="shared" si="65"/>
        <v>0</v>
      </c>
    </row>
    <row r="176" spans="1:6" hidden="1" x14ac:dyDescent="0.25">
      <c r="A176" s="7" t="s">
        <v>59</v>
      </c>
      <c r="B176" s="6" t="s">
        <v>60</v>
      </c>
      <c r="C176" s="47">
        <f>'[1]9.1 ведомства'!G769</f>
        <v>0</v>
      </c>
      <c r="D176" s="47">
        <f>'[1]9.1 ведомства'!H769</f>
        <v>0</v>
      </c>
      <c r="E176" s="47">
        <f>'[1]9.1 ведомства'!I769</f>
        <v>0</v>
      </c>
      <c r="F176" s="47">
        <f>'[1]9.1 ведомства'!J769</f>
        <v>0</v>
      </c>
    </row>
    <row r="177" spans="1:6" ht="25.5" x14ac:dyDescent="0.25">
      <c r="A177" s="5" t="s">
        <v>130</v>
      </c>
      <c r="B177" s="9" t="s">
        <v>131</v>
      </c>
      <c r="C177" s="47">
        <f t="shared" ref="C177:D177" si="66">C178</f>
        <v>57086250</v>
      </c>
      <c r="D177" s="47">
        <f t="shared" si="66"/>
        <v>0</v>
      </c>
      <c r="E177" s="47">
        <f>E178</f>
        <v>56906330</v>
      </c>
      <c r="F177" s="47">
        <f>F178</f>
        <v>0</v>
      </c>
    </row>
    <row r="178" spans="1:6" x14ac:dyDescent="0.25">
      <c r="A178" s="16" t="s">
        <v>59</v>
      </c>
      <c r="B178" s="6" t="s">
        <v>60</v>
      </c>
      <c r="C178" s="47">
        <f>'[1]9.1 ведомства'!G770</f>
        <v>57086250</v>
      </c>
      <c r="D178" s="47">
        <f>'[1]9.1 ведомства'!H770</f>
        <v>0</v>
      </c>
      <c r="E178" s="47">
        <f>'[1]9.1 ведомства'!I770</f>
        <v>56906330</v>
      </c>
      <c r="F178" s="47">
        <f>'[1]9.1 ведомства'!J770</f>
        <v>0</v>
      </c>
    </row>
    <row r="179" spans="1:6" ht="25.5" x14ac:dyDescent="0.25">
      <c r="A179" s="5" t="s">
        <v>132</v>
      </c>
      <c r="B179" s="9" t="s">
        <v>133</v>
      </c>
      <c r="C179" s="47">
        <f t="shared" ref="C179:D179" si="67">C180</f>
        <v>11960544</v>
      </c>
      <c r="D179" s="47">
        <f t="shared" si="67"/>
        <v>0</v>
      </c>
      <c r="E179" s="47">
        <f>E180</f>
        <v>12114375</v>
      </c>
      <c r="F179" s="47">
        <f>F180</f>
        <v>0</v>
      </c>
    </row>
    <row r="180" spans="1:6" x14ac:dyDescent="0.25">
      <c r="A180" s="16" t="s">
        <v>59</v>
      </c>
      <c r="B180" s="6" t="s">
        <v>60</v>
      </c>
      <c r="C180" s="47">
        <f>'[1]9.1 ведомства'!G772</f>
        <v>11960544</v>
      </c>
      <c r="D180" s="47">
        <f>'[1]9.1 ведомства'!H772</f>
        <v>0</v>
      </c>
      <c r="E180" s="47">
        <f>'[1]9.1 ведомства'!I772</f>
        <v>12114375</v>
      </c>
      <c r="F180" s="47">
        <f>'[1]9.1 ведомства'!J772</f>
        <v>0</v>
      </c>
    </row>
    <row r="181" spans="1:6" ht="25.5" x14ac:dyDescent="0.25">
      <c r="A181" s="5" t="s">
        <v>134</v>
      </c>
      <c r="B181" s="5" t="s">
        <v>135</v>
      </c>
      <c r="C181" s="47">
        <f t="shared" ref="C181:D181" si="68">C182</f>
        <v>209834</v>
      </c>
      <c r="D181" s="47">
        <f t="shared" si="68"/>
        <v>0</v>
      </c>
      <c r="E181" s="47">
        <f>E182</f>
        <v>212533</v>
      </c>
      <c r="F181" s="47">
        <f>F182</f>
        <v>0</v>
      </c>
    </row>
    <row r="182" spans="1:6" x14ac:dyDescent="0.25">
      <c r="A182" s="16" t="s">
        <v>59</v>
      </c>
      <c r="B182" s="6" t="s">
        <v>60</v>
      </c>
      <c r="C182" s="47">
        <f>'[1]9.1 ведомства'!G774</f>
        <v>209834</v>
      </c>
      <c r="D182" s="47">
        <f>'[1]9.1 ведомства'!H774</f>
        <v>0</v>
      </c>
      <c r="E182" s="47">
        <f>'[1]9.1 ведомства'!I774</f>
        <v>212533</v>
      </c>
      <c r="F182" s="47">
        <f>'[1]9.1 ведомства'!J774</f>
        <v>0</v>
      </c>
    </row>
    <row r="183" spans="1:6" ht="25.5" hidden="1" x14ac:dyDescent="0.25">
      <c r="A183" s="5" t="s">
        <v>136</v>
      </c>
      <c r="B183" s="9" t="s">
        <v>137</v>
      </c>
      <c r="C183" s="47">
        <f>C184</f>
        <v>0</v>
      </c>
      <c r="D183" s="47">
        <f t="shared" ref="D183:F183" si="69">D184</f>
        <v>0</v>
      </c>
      <c r="E183" s="47">
        <f t="shared" si="69"/>
        <v>0</v>
      </c>
      <c r="F183" s="47">
        <f t="shared" si="69"/>
        <v>0</v>
      </c>
    </row>
    <row r="184" spans="1:6" hidden="1" x14ac:dyDescent="0.25">
      <c r="A184" s="16" t="s">
        <v>59</v>
      </c>
      <c r="B184" s="6" t="s">
        <v>60</v>
      </c>
      <c r="C184" s="47">
        <f>'[1]9.1 ведомства'!G777</f>
        <v>0</v>
      </c>
      <c r="D184" s="47">
        <f>'[1]9.1 ведомства'!H777</f>
        <v>0</v>
      </c>
      <c r="E184" s="47">
        <f>'[1]9.1 ведомства'!I777</f>
        <v>0</v>
      </c>
      <c r="F184" s="47">
        <f>'[1]9.1 ведомства'!J777</f>
        <v>0</v>
      </c>
    </row>
    <row r="185" spans="1:6" x14ac:dyDescent="0.25">
      <c r="A185" s="26" t="s">
        <v>138</v>
      </c>
      <c r="B185" s="27"/>
      <c r="C185" s="47">
        <f t="shared" ref="C185:D185" si="70">C186+C188+C190+C192</f>
        <v>18508400</v>
      </c>
      <c r="D185" s="47">
        <f t="shared" si="70"/>
        <v>0</v>
      </c>
      <c r="E185" s="47">
        <f>E186+E188+E190+E192</f>
        <v>18508400</v>
      </c>
      <c r="F185" s="47">
        <f>F186+F188+F190+F192</f>
        <v>0</v>
      </c>
    </row>
    <row r="186" spans="1:6" x14ac:dyDescent="0.25">
      <c r="A186" s="5" t="s">
        <v>139</v>
      </c>
      <c r="B186" s="9" t="s">
        <v>140</v>
      </c>
      <c r="C186" s="47">
        <f t="shared" ref="C186:D186" si="71">C187</f>
        <v>12728600</v>
      </c>
      <c r="D186" s="47">
        <f t="shared" si="71"/>
        <v>0</v>
      </c>
      <c r="E186" s="47">
        <f>E187</f>
        <v>12728600</v>
      </c>
      <c r="F186" s="47">
        <f>F187</f>
        <v>0</v>
      </c>
    </row>
    <row r="187" spans="1:6" x14ac:dyDescent="0.25">
      <c r="A187" s="7" t="s">
        <v>59</v>
      </c>
      <c r="B187" s="6" t="s">
        <v>60</v>
      </c>
      <c r="C187" s="47">
        <f>'[1]9.1 ведомства'!G818</f>
        <v>12728600</v>
      </c>
      <c r="D187" s="47">
        <f>'[1]9.1 ведомства'!H818</f>
        <v>0</v>
      </c>
      <c r="E187" s="47">
        <f>'[1]9.1 ведомства'!I818</f>
        <v>12728600</v>
      </c>
      <c r="F187" s="47">
        <f>'[1]9.1 ведомства'!J818</f>
        <v>0</v>
      </c>
    </row>
    <row r="188" spans="1:6" x14ac:dyDescent="0.25">
      <c r="A188" s="5" t="s">
        <v>141</v>
      </c>
      <c r="B188" s="9" t="s">
        <v>142</v>
      </c>
      <c r="C188" s="47">
        <f t="shared" ref="C188:D188" si="72">C189</f>
        <v>4304200</v>
      </c>
      <c r="D188" s="47">
        <f t="shared" si="72"/>
        <v>0</v>
      </c>
      <c r="E188" s="47">
        <f>E189</f>
        <v>4304200</v>
      </c>
      <c r="F188" s="47">
        <f>F189</f>
        <v>0</v>
      </c>
    </row>
    <row r="189" spans="1:6" x14ac:dyDescent="0.25">
      <c r="A189" s="7" t="s">
        <v>59</v>
      </c>
      <c r="B189" s="6" t="s">
        <v>60</v>
      </c>
      <c r="C189" s="47">
        <f>'[1]9.1 ведомства'!G820</f>
        <v>4304200</v>
      </c>
      <c r="D189" s="47">
        <f>'[1]9.1 ведомства'!H820</f>
        <v>0</v>
      </c>
      <c r="E189" s="47">
        <f>'[1]9.1 ведомства'!I820</f>
        <v>4304200</v>
      </c>
      <c r="F189" s="47">
        <f>'[1]9.1 ведомства'!J820</f>
        <v>0</v>
      </c>
    </row>
    <row r="190" spans="1:6" s="4" customFormat="1" x14ac:dyDescent="0.25">
      <c r="A190" s="5" t="s">
        <v>143</v>
      </c>
      <c r="B190" s="9" t="s">
        <v>144</v>
      </c>
      <c r="C190" s="47">
        <f t="shared" ref="C190:D190" si="73">C191</f>
        <v>775600</v>
      </c>
      <c r="D190" s="47">
        <f t="shared" si="73"/>
        <v>0</v>
      </c>
      <c r="E190" s="47">
        <f>E191</f>
        <v>775600</v>
      </c>
      <c r="F190" s="47">
        <f>F191</f>
        <v>0</v>
      </c>
    </row>
    <row r="191" spans="1:6" x14ac:dyDescent="0.25">
      <c r="A191" s="7" t="s">
        <v>59</v>
      </c>
      <c r="B191" s="6" t="s">
        <v>60</v>
      </c>
      <c r="C191" s="47">
        <f>'[1]9.1 ведомства'!G822</f>
        <v>775600</v>
      </c>
      <c r="D191" s="47">
        <f>'[1]9.1 ведомства'!H822</f>
        <v>0</v>
      </c>
      <c r="E191" s="47">
        <f>'[1]9.1 ведомства'!I822</f>
        <v>775600</v>
      </c>
      <c r="F191" s="47">
        <f>'[1]9.1 ведомства'!J822</f>
        <v>0</v>
      </c>
    </row>
    <row r="192" spans="1:6" s="4" customFormat="1" x14ac:dyDescent="0.25">
      <c r="A192" s="5" t="s">
        <v>145</v>
      </c>
      <c r="B192" s="9" t="s">
        <v>118</v>
      </c>
      <c r="C192" s="47">
        <f t="shared" ref="C192:D192" si="74">C193</f>
        <v>700000</v>
      </c>
      <c r="D192" s="47">
        <f t="shared" si="74"/>
        <v>0</v>
      </c>
      <c r="E192" s="47">
        <f>E193</f>
        <v>700000</v>
      </c>
      <c r="F192" s="47">
        <f>F193</f>
        <v>0</v>
      </c>
    </row>
    <row r="193" spans="1:6" x14ac:dyDescent="0.25">
      <c r="A193" s="7" t="s">
        <v>59</v>
      </c>
      <c r="B193" s="6" t="s">
        <v>60</v>
      </c>
      <c r="C193" s="47">
        <f>'[1]9.1 ведомства'!G825</f>
        <v>700000</v>
      </c>
      <c r="D193" s="47">
        <f>'[1]9.1 ведомства'!H825</f>
        <v>0</v>
      </c>
      <c r="E193" s="47">
        <f>'[1]9.1 ведомства'!I825</f>
        <v>700000</v>
      </c>
      <c r="F193" s="47">
        <f>'[1]9.1 ведомства'!J825</f>
        <v>0</v>
      </c>
    </row>
    <row r="194" spans="1:6" x14ac:dyDescent="0.25">
      <c r="A194" s="26" t="s">
        <v>146</v>
      </c>
      <c r="B194" s="27"/>
      <c r="C194" s="47">
        <f>C195+C199+C197</f>
        <v>5222500</v>
      </c>
      <c r="D194" s="47">
        <f t="shared" ref="D194:F194" si="75">D195+D199+D197</f>
        <v>0</v>
      </c>
      <c r="E194" s="47">
        <f t="shared" si="75"/>
        <v>5222500</v>
      </c>
      <c r="F194" s="47">
        <f t="shared" si="75"/>
        <v>0</v>
      </c>
    </row>
    <row r="195" spans="1:6" ht="25.5" hidden="1" x14ac:dyDescent="0.25">
      <c r="A195" s="5" t="s">
        <v>147</v>
      </c>
      <c r="B195" s="6" t="s">
        <v>148</v>
      </c>
      <c r="C195" s="47">
        <f t="shared" ref="C195:D195" si="76">C196</f>
        <v>0</v>
      </c>
      <c r="D195" s="47">
        <f t="shared" si="76"/>
        <v>0</v>
      </c>
      <c r="E195" s="47">
        <f>E196</f>
        <v>0</v>
      </c>
      <c r="F195" s="47">
        <f>F196</f>
        <v>0</v>
      </c>
    </row>
    <row r="196" spans="1:6" hidden="1" x14ac:dyDescent="0.25">
      <c r="A196" s="7" t="s">
        <v>59</v>
      </c>
      <c r="B196" s="6" t="s">
        <v>60</v>
      </c>
      <c r="C196" s="47">
        <f>'[1]9.1 ведомства'!G794</f>
        <v>0</v>
      </c>
      <c r="D196" s="47">
        <f>'[1]9.1 ведомства'!H794</f>
        <v>0</v>
      </c>
      <c r="E196" s="47">
        <f>'[1]9.1 ведомства'!I794</f>
        <v>0</v>
      </c>
      <c r="F196" s="47">
        <f>'[1]9.1 ведомства'!J794</f>
        <v>0</v>
      </c>
    </row>
    <row r="197" spans="1:6" hidden="1" x14ac:dyDescent="0.25">
      <c r="A197" s="5" t="s">
        <v>149</v>
      </c>
      <c r="B197" s="9" t="s">
        <v>118</v>
      </c>
      <c r="C197" s="47">
        <f>C198</f>
        <v>0</v>
      </c>
      <c r="D197" s="47">
        <f t="shared" ref="D197:F197" si="77">D198</f>
        <v>0</v>
      </c>
      <c r="E197" s="47">
        <f t="shared" si="77"/>
        <v>0</v>
      </c>
      <c r="F197" s="47">
        <f t="shared" si="77"/>
        <v>0</v>
      </c>
    </row>
    <row r="198" spans="1:6" hidden="1" x14ac:dyDescent="0.25">
      <c r="A198" s="7" t="s">
        <v>59</v>
      </c>
      <c r="B198" s="6" t="s">
        <v>60</v>
      </c>
      <c r="C198" s="47">
        <f>'[1]9.1 ведомства'!G797</f>
        <v>0</v>
      </c>
      <c r="D198" s="47">
        <f>'[1]9.1 ведомства'!H797</f>
        <v>0</v>
      </c>
      <c r="E198" s="47">
        <f>'[1]9.1 ведомства'!I797</f>
        <v>0</v>
      </c>
      <c r="F198" s="47">
        <f>'[1]9.1 ведомства'!J797</f>
        <v>0</v>
      </c>
    </row>
    <row r="199" spans="1:6" x14ac:dyDescent="0.25">
      <c r="A199" s="5" t="s">
        <v>150</v>
      </c>
      <c r="B199" s="9" t="s">
        <v>118</v>
      </c>
      <c r="C199" s="47">
        <f t="shared" ref="C199:D199" si="78">C200</f>
        <v>5222500</v>
      </c>
      <c r="D199" s="47">
        <f t="shared" si="78"/>
        <v>0</v>
      </c>
      <c r="E199" s="47">
        <f>E200</f>
        <v>5222500</v>
      </c>
      <c r="F199" s="47">
        <f>F200</f>
        <v>0</v>
      </c>
    </row>
    <row r="200" spans="1:6" x14ac:dyDescent="0.25">
      <c r="A200" s="7" t="s">
        <v>59</v>
      </c>
      <c r="B200" s="6" t="s">
        <v>60</v>
      </c>
      <c r="C200" s="47">
        <f>'[1]9.1 ведомства'!G799</f>
        <v>5222500</v>
      </c>
      <c r="D200" s="47">
        <f>'[1]9.1 ведомства'!H799</f>
        <v>0</v>
      </c>
      <c r="E200" s="47">
        <f>'[1]9.1 ведомства'!I799</f>
        <v>5222500</v>
      </c>
      <c r="F200" s="47">
        <f>'[1]9.1 ведомства'!J799</f>
        <v>0</v>
      </c>
    </row>
    <row r="201" spans="1:6" ht="21.75" customHeight="1" x14ac:dyDescent="0.25">
      <c r="A201" s="26" t="s">
        <v>151</v>
      </c>
      <c r="B201" s="27"/>
      <c r="C201" s="47">
        <f t="shared" ref="C201:D202" si="79">C202</f>
        <v>3500000</v>
      </c>
      <c r="D201" s="47">
        <f t="shared" si="79"/>
        <v>0</v>
      </c>
      <c r="E201" s="47">
        <f>E202</f>
        <v>3500000</v>
      </c>
      <c r="F201" s="47">
        <f>F202</f>
        <v>0</v>
      </c>
    </row>
    <row r="202" spans="1:6" x14ac:dyDescent="0.25">
      <c r="A202" s="5" t="s">
        <v>152</v>
      </c>
      <c r="B202" s="9" t="s">
        <v>118</v>
      </c>
      <c r="C202" s="47">
        <f t="shared" si="79"/>
        <v>3500000</v>
      </c>
      <c r="D202" s="47">
        <f t="shared" si="79"/>
        <v>0</v>
      </c>
      <c r="E202" s="47">
        <f>E203</f>
        <v>3500000</v>
      </c>
      <c r="F202" s="47">
        <f>F203</f>
        <v>0</v>
      </c>
    </row>
    <row r="203" spans="1:6" x14ac:dyDescent="0.25">
      <c r="A203" s="7" t="s">
        <v>59</v>
      </c>
      <c r="B203" s="6" t="s">
        <v>60</v>
      </c>
      <c r="C203" s="47">
        <f>'[1]9.1 ведомства'!G803</f>
        <v>3500000</v>
      </c>
      <c r="D203" s="47">
        <f>'[1]9.1 ведомства'!H803</f>
        <v>0</v>
      </c>
      <c r="E203" s="47">
        <f>'[1]9.1 ведомства'!I803</f>
        <v>3500000</v>
      </c>
      <c r="F203" s="47">
        <f>'[1]9.1 ведомства'!J803</f>
        <v>0</v>
      </c>
    </row>
    <row r="204" spans="1:6" s="17" customFormat="1" x14ac:dyDescent="0.25">
      <c r="A204" s="31" t="s">
        <v>153</v>
      </c>
      <c r="B204" s="31"/>
      <c r="C204" s="47">
        <f>C207+C209+C213+C216+C218+C205+C211</f>
        <v>36963300</v>
      </c>
      <c r="D204" s="47">
        <f t="shared" ref="D204:F204" si="80">D207+D209+D213+D216+D218+D205+D211</f>
        <v>0</v>
      </c>
      <c r="E204" s="47">
        <f t="shared" si="80"/>
        <v>36963300</v>
      </c>
      <c r="F204" s="47">
        <f t="shared" si="80"/>
        <v>0</v>
      </c>
    </row>
    <row r="205" spans="1:6" s="17" customFormat="1" ht="25.5" hidden="1" x14ac:dyDescent="0.25">
      <c r="A205" s="5" t="s">
        <v>154</v>
      </c>
      <c r="B205" s="9" t="s">
        <v>155</v>
      </c>
      <c r="C205" s="47">
        <f>C206</f>
        <v>0</v>
      </c>
      <c r="D205" s="47">
        <f t="shared" ref="D205:F205" si="81">D206</f>
        <v>0</v>
      </c>
      <c r="E205" s="47">
        <f t="shared" si="81"/>
        <v>0</v>
      </c>
      <c r="F205" s="47">
        <f t="shared" si="81"/>
        <v>0</v>
      </c>
    </row>
    <row r="206" spans="1:6" s="17" customFormat="1" hidden="1" x14ac:dyDescent="0.25">
      <c r="A206" s="7" t="s">
        <v>79</v>
      </c>
      <c r="B206" s="6" t="s">
        <v>80</v>
      </c>
      <c r="C206" s="47">
        <f>'[1]9.1 ведомства'!G1087</f>
        <v>0</v>
      </c>
      <c r="D206" s="47">
        <f>'[1]9.1 ведомства'!H1087</f>
        <v>0</v>
      </c>
      <c r="E206" s="47">
        <f>'[1]9.1 ведомства'!I1087</f>
        <v>0</v>
      </c>
      <c r="F206" s="47">
        <f>'[1]9.1 ведомства'!J1087</f>
        <v>0</v>
      </c>
    </row>
    <row r="207" spans="1:6" ht="25.5" x14ac:dyDescent="0.25">
      <c r="A207" s="5" t="s">
        <v>156</v>
      </c>
      <c r="B207" s="6" t="s">
        <v>157</v>
      </c>
      <c r="C207" s="47">
        <f t="shared" ref="C207:D207" si="82">SUM(C208:C208)</f>
        <v>22000000</v>
      </c>
      <c r="D207" s="47">
        <f t="shared" si="82"/>
        <v>0</v>
      </c>
      <c r="E207" s="47">
        <f>SUM(E208:E208)</f>
        <v>22000000</v>
      </c>
      <c r="F207" s="47">
        <f>SUM(F208:F208)</f>
        <v>0</v>
      </c>
    </row>
    <row r="208" spans="1:6" x14ac:dyDescent="0.25">
      <c r="A208" s="7" t="s">
        <v>79</v>
      </c>
      <c r="B208" s="6" t="s">
        <v>80</v>
      </c>
      <c r="C208" s="47">
        <f>'[1]9.1 ведомства'!G1088</f>
        <v>22000000</v>
      </c>
      <c r="D208" s="47">
        <f>'[1]9.1 ведомства'!H1088</f>
        <v>0</v>
      </c>
      <c r="E208" s="47">
        <f>'[1]9.1 ведомства'!I1088</f>
        <v>22000000</v>
      </c>
      <c r="F208" s="47">
        <f>'[1]9.1 ведомства'!J1088</f>
        <v>0</v>
      </c>
    </row>
    <row r="209" spans="1:6" hidden="1" x14ac:dyDescent="0.25">
      <c r="A209" s="5" t="s">
        <v>158</v>
      </c>
      <c r="B209" s="6" t="s">
        <v>159</v>
      </c>
      <c r="C209" s="47">
        <f t="shared" ref="C209:D209" si="83">C210</f>
        <v>0</v>
      </c>
      <c r="D209" s="47">
        <f t="shared" si="83"/>
        <v>0</v>
      </c>
      <c r="E209" s="47">
        <f>E210</f>
        <v>0</v>
      </c>
      <c r="F209" s="47">
        <f>F210</f>
        <v>0</v>
      </c>
    </row>
    <row r="210" spans="1:6" hidden="1" x14ac:dyDescent="0.25">
      <c r="A210" s="7" t="s">
        <v>59</v>
      </c>
      <c r="B210" s="6" t="s">
        <v>60</v>
      </c>
      <c r="C210" s="47">
        <f>'[1]9.1 ведомства'!G784</f>
        <v>0</v>
      </c>
      <c r="D210" s="47">
        <f>'[1]9.1 ведомства'!H784</f>
        <v>0</v>
      </c>
      <c r="E210" s="47">
        <f>'[1]9.1 ведомства'!I784</f>
        <v>0</v>
      </c>
      <c r="F210" s="47">
        <f>'[1]9.1 ведомства'!J784</f>
        <v>0</v>
      </c>
    </row>
    <row r="211" spans="1:6" ht="25.5" hidden="1" x14ac:dyDescent="0.25">
      <c r="A211" s="5" t="s">
        <v>160</v>
      </c>
      <c r="B211" s="9" t="s">
        <v>161</v>
      </c>
      <c r="C211" s="47">
        <f>C212</f>
        <v>0</v>
      </c>
      <c r="D211" s="47">
        <f t="shared" ref="D211:F211" si="84">D212</f>
        <v>0</v>
      </c>
      <c r="E211" s="47">
        <f t="shared" si="84"/>
        <v>0</v>
      </c>
      <c r="F211" s="47">
        <f t="shared" si="84"/>
        <v>0</v>
      </c>
    </row>
    <row r="212" spans="1:6" hidden="1" x14ac:dyDescent="0.25">
      <c r="A212" s="7" t="s">
        <v>79</v>
      </c>
      <c r="B212" s="6" t="s">
        <v>80</v>
      </c>
      <c r="C212" s="47">
        <f>'[1]9.1 ведомства'!G1091</f>
        <v>0</v>
      </c>
      <c r="D212" s="47">
        <f>'[1]9.1 ведомства'!H1091</f>
        <v>0</v>
      </c>
      <c r="E212" s="47">
        <f>'[1]9.1 ведомства'!I1091</f>
        <v>0</v>
      </c>
      <c r="F212" s="47">
        <f>'[1]9.1 ведомства'!J1091</f>
        <v>0</v>
      </c>
    </row>
    <row r="213" spans="1:6" x14ac:dyDescent="0.25">
      <c r="A213" s="5" t="s">
        <v>162</v>
      </c>
      <c r="B213" s="9" t="s">
        <v>163</v>
      </c>
      <c r="C213" s="47">
        <f>SUM(C214:C215)</f>
        <v>3324000</v>
      </c>
      <c r="D213" s="47">
        <f t="shared" ref="D213:F213" si="85">SUM(D214:D215)</f>
        <v>0</v>
      </c>
      <c r="E213" s="47">
        <f t="shared" si="85"/>
        <v>3324000</v>
      </c>
      <c r="F213" s="47">
        <f t="shared" si="85"/>
        <v>0</v>
      </c>
    </row>
    <row r="214" spans="1:6" x14ac:dyDescent="0.25">
      <c r="A214" s="7" t="s">
        <v>59</v>
      </c>
      <c r="B214" s="6" t="s">
        <v>60</v>
      </c>
      <c r="C214" s="47">
        <f>'[1]9.1 ведомства'!G786</f>
        <v>3324000</v>
      </c>
      <c r="D214" s="47">
        <f>'[1]9.1 ведомства'!H786</f>
        <v>0</v>
      </c>
      <c r="E214" s="47">
        <f>'[1]9.1 ведомства'!I786</f>
        <v>3324000</v>
      </c>
      <c r="F214" s="47">
        <f>'[1]9.1 ведомства'!J786</f>
        <v>0</v>
      </c>
    </row>
    <row r="215" spans="1:6" hidden="1" x14ac:dyDescent="0.25">
      <c r="A215" s="7" t="s">
        <v>79</v>
      </c>
      <c r="B215" s="6" t="s">
        <v>80</v>
      </c>
      <c r="C215" s="47">
        <f>'[1]9.1 ведомства'!G1093</f>
        <v>0</v>
      </c>
      <c r="D215" s="47">
        <f>'[1]9.1 ведомства'!H1093</f>
        <v>0</v>
      </c>
      <c r="E215" s="47">
        <f>'[1]9.1 ведомства'!I1093</f>
        <v>0</v>
      </c>
      <c r="F215" s="47">
        <f>'[1]9.1 ведомства'!J1093</f>
        <v>0</v>
      </c>
    </row>
    <row r="216" spans="1:6" x14ac:dyDescent="0.25">
      <c r="A216" s="5" t="s">
        <v>164</v>
      </c>
      <c r="B216" s="9" t="s">
        <v>165</v>
      </c>
      <c r="C216" s="47">
        <f t="shared" ref="C216:D216" si="86">C217</f>
        <v>11639300</v>
      </c>
      <c r="D216" s="47">
        <f t="shared" si="86"/>
        <v>0</v>
      </c>
      <c r="E216" s="47">
        <f>E217</f>
        <v>11639300</v>
      </c>
      <c r="F216" s="47">
        <f>F217</f>
        <v>0</v>
      </c>
    </row>
    <row r="217" spans="1:6" x14ac:dyDescent="0.25">
      <c r="A217" s="7" t="s">
        <v>79</v>
      </c>
      <c r="B217" s="6" t="s">
        <v>80</v>
      </c>
      <c r="C217" s="47">
        <f>'[1]9.1 ведомства'!G1099</f>
        <v>11639300</v>
      </c>
      <c r="D217" s="47">
        <f>'[1]9.1 ведомства'!H1099</f>
        <v>0</v>
      </c>
      <c r="E217" s="47">
        <f>'[1]9.1 ведомства'!I1099</f>
        <v>11639300</v>
      </c>
      <c r="F217" s="47">
        <f>'[1]9.1 ведомства'!J1099</f>
        <v>0</v>
      </c>
    </row>
    <row r="218" spans="1:6" hidden="1" x14ac:dyDescent="0.25">
      <c r="A218" s="5" t="s">
        <v>166</v>
      </c>
      <c r="B218" s="6" t="s">
        <v>167</v>
      </c>
      <c r="C218" s="47">
        <f t="shared" ref="C218:D218" si="87">C219</f>
        <v>0</v>
      </c>
      <c r="D218" s="47">
        <f t="shared" si="87"/>
        <v>0</v>
      </c>
      <c r="E218" s="47">
        <f>E219</f>
        <v>0</v>
      </c>
      <c r="F218" s="47">
        <f>F219</f>
        <v>0</v>
      </c>
    </row>
    <row r="219" spans="1:6" hidden="1" x14ac:dyDescent="0.25">
      <c r="A219" s="7" t="s">
        <v>59</v>
      </c>
      <c r="B219" s="6" t="s">
        <v>60</v>
      </c>
      <c r="C219" s="47">
        <f>'[1]9.1 ведомства'!G788</f>
        <v>0</v>
      </c>
      <c r="D219" s="47">
        <f>'[1]9.1 ведомства'!H788</f>
        <v>0</v>
      </c>
      <c r="E219" s="47">
        <f>'[1]9.1 ведомства'!I788</f>
        <v>0</v>
      </c>
      <c r="F219" s="47">
        <f>'[1]9.1 ведомства'!J788</f>
        <v>0</v>
      </c>
    </row>
    <row r="220" spans="1:6" x14ac:dyDescent="0.25">
      <c r="A220" s="26" t="s">
        <v>168</v>
      </c>
      <c r="B220" s="27"/>
      <c r="C220" s="47">
        <f>C221+C225+C227+C229+C237+C241+C243+C233+C231+C235+C223+C239</f>
        <v>33192601.649999999</v>
      </c>
      <c r="D220" s="47">
        <f t="shared" ref="D220:F220" si="88">D221+D225+D227+D229+D237+D241+D243+D233+D231+D235+D223+D239</f>
        <v>11067287.65</v>
      </c>
      <c r="E220" s="47">
        <f t="shared" si="88"/>
        <v>33955019.740000002</v>
      </c>
      <c r="F220" s="47">
        <f t="shared" si="88"/>
        <v>11829705.74</v>
      </c>
    </row>
    <row r="221" spans="1:6" x14ac:dyDescent="0.25">
      <c r="A221" s="5" t="s">
        <v>169</v>
      </c>
      <c r="B221" s="9" t="s">
        <v>170</v>
      </c>
      <c r="C221" s="47">
        <f t="shared" ref="C221:D221" si="89">C222</f>
        <v>6306500</v>
      </c>
      <c r="D221" s="47">
        <f t="shared" si="89"/>
        <v>0</v>
      </c>
      <c r="E221" s="47">
        <f>E222</f>
        <v>6306500</v>
      </c>
      <c r="F221" s="47">
        <f>F222</f>
        <v>0</v>
      </c>
    </row>
    <row r="222" spans="1:6" x14ac:dyDescent="0.25">
      <c r="A222" s="7" t="s">
        <v>59</v>
      </c>
      <c r="B222" s="6" t="s">
        <v>60</v>
      </c>
      <c r="C222" s="47">
        <f>'[1]9.1 ведомства'!G829</f>
        <v>6306500</v>
      </c>
      <c r="D222" s="47">
        <f>'[1]9.1 ведомства'!H829</f>
        <v>0</v>
      </c>
      <c r="E222" s="47">
        <f>'[1]9.1 ведомства'!I829</f>
        <v>6306500</v>
      </c>
      <c r="F222" s="47">
        <f>'[1]9.1 ведомства'!J829</f>
        <v>0</v>
      </c>
    </row>
    <row r="223" spans="1:6" hidden="1" x14ac:dyDescent="0.25">
      <c r="A223" s="5" t="s">
        <v>171</v>
      </c>
      <c r="B223" s="9" t="s">
        <v>172</v>
      </c>
      <c r="C223" s="47">
        <f>C224</f>
        <v>0</v>
      </c>
      <c r="D223" s="47">
        <f t="shared" ref="D223:F223" si="90">D224</f>
        <v>0</v>
      </c>
      <c r="E223" s="47">
        <f t="shared" si="90"/>
        <v>0</v>
      </c>
      <c r="F223" s="47">
        <f t="shared" si="90"/>
        <v>0</v>
      </c>
    </row>
    <row r="224" spans="1:6" hidden="1" x14ac:dyDescent="0.25">
      <c r="A224" s="7" t="s">
        <v>59</v>
      </c>
      <c r="B224" s="6" t="s">
        <v>60</v>
      </c>
      <c r="C224" s="47">
        <f>'[1]9.1 ведомства'!G832</f>
        <v>0</v>
      </c>
      <c r="D224" s="47">
        <f>'[1]9.1 ведомства'!H832</f>
        <v>0</v>
      </c>
      <c r="E224" s="47">
        <f>'[1]9.1 ведомства'!I832</f>
        <v>0</v>
      </c>
      <c r="F224" s="47">
        <f>'[1]9.1 ведомства'!J832</f>
        <v>0</v>
      </c>
    </row>
    <row r="225" spans="1:6" s="4" customFormat="1" x14ac:dyDescent="0.25">
      <c r="A225" s="5" t="s">
        <v>173</v>
      </c>
      <c r="B225" s="18" t="s">
        <v>174</v>
      </c>
      <c r="C225" s="47">
        <f t="shared" ref="C225:D225" si="91">C226</f>
        <v>11049667.65</v>
      </c>
      <c r="D225" s="47">
        <f t="shared" si="91"/>
        <v>11049667.65</v>
      </c>
      <c r="E225" s="47">
        <f>E226</f>
        <v>11812085.74</v>
      </c>
      <c r="F225" s="47">
        <f>F226</f>
        <v>11812085.74</v>
      </c>
    </row>
    <row r="226" spans="1:6" x14ac:dyDescent="0.25">
      <c r="A226" s="7" t="s">
        <v>59</v>
      </c>
      <c r="B226" s="6" t="s">
        <v>60</v>
      </c>
      <c r="C226" s="47">
        <f>'[1]9.1 ведомства'!G746</f>
        <v>11049667.65</v>
      </c>
      <c r="D226" s="47">
        <f>'[1]9.1 ведомства'!H746</f>
        <v>11049667.65</v>
      </c>
      <c r="E226" s="47">
        <f>'[1]9.1 ведомства'!I746</f>
        <v>11812085.74</v>
      </c>
      <c r="F226" s="47">
        <f>'[1]9.1 ведомства'!J746</f>
        <v>11812085.74</v>
      </c>
    </row>
    <row r="227" spans="1:6" s="4" customFormat="1" ht="25.5" x14ac:dyDescent="0.25">
      <c r="A227" s="5" t="s">
        <v>175</v>
      </c>
      <c r="B227" s="18" t="s">
        <v>176</v>
      </c>
      <c r="C227" s="47">
        <f t="shared" ref="C227:D227" si="92">C228</f>
        <v>17620</v>
      </c>
      <c r="D227" s="47">
        <f t="shared" si="92"/>
        <v>17620</v>
      </c>
      <c r="E227" s="47">
        <f>E228</f>
        <v>17620</v>
      </c>
      <c r="F227" s="47">
        <f>F228</f>
        <v>17620</v>
      </c>
    </row>
    <row r="228" spans="1:6" x14ac:dyDescent="0.25">
      <c r="A228" s="7" t="s">
        <v>59</v>
      </c>
      <c r="B228" s="6" t="s">
        <v>60</v>
      </c>
      <c r="C228" s="47">
        <f>'[1]9.1 ведомства'!G748</f>
        <v>17620</v>
      </c>
      <c r="D228" s="47">
        <f>'[1]9.1 ведомства'!H748</f>
        <v>17620</v>
      </c>
      <c r="E228" s="47">
        <f>'[1]9.1 ведомства'!I748</f>
        <v>17620</v>
      </c>
      <c r="F228" s="47">
        <f>'[1]9.1 ведомства'!J748</f>
        <v>17620</v>
      </c>
    </row>
    <row r="229" spans="1:6" ht="25.5" x14ac:dyDescent="0.25">
      <c r="A229" s="5" t="s">
        <v>177</v>
      </c>
      <c r="B229" s="9" t="s">
        <v>178</v>
      </c>
      <c r="C229" s="47">
        <f t="shared" ref="C229:D229" si="93">C230</f>
        <v>1000000</v>
      </c>
      <c r="D229" s="47">
        <f t="shared" si="93"/>
        <v>0</v>
      </c>
      <c r="E229" s="47">
        <f>E230</f>
        <v>1000000</v>
      </c>
      <c r="F229" s="47">
        <f>F230</f>
        <v>0</v>
      </c>
    </row>
    <row r="230" spans="1:6" x14ac:dyDescent="0.25">
      <c r="A230" s="7" t="s">
        <v>59</v>
      </c>
      <c r="B230" s="6" t="s">
        <v>60</v>
      </c>
      <c r="C230" s="47">
        <f>'[1]9.1 ведомства'!G749</f>
        <v>1000000</v>
      </c>
      <c r="D230" s="47">
        <f>'[1]9.1 ведомства'!H749</f>
        <v>0</v>
      </c>
      <c r="E230" s="47">
        <f>'[1]9.1 ведомства'!I749</f>
        <v>1000000</v>
      </c>
      <c r="F230" s="47">
        <f>'[1]9.1 ведомства'!J749</f>
        <v>0</v>
      </c>
    </row>
    <row r="231" spans="1:6" hidden="1" x14ac:dyDescent="0.25">
      <c r="A231" s="7" t="s">
        <v>179</v>
      </c>
      <c r="B231" s="9" t="s">
        <v>170</v>
      </c>
      <c r="C231" s="47">
        <f>C232</f>
        <v>0</v>
      </c>
      <c r="D231" s="47">
        <f t="shared" ref="D231:F231" si="94">D232</f>
        <v>0</v>
      </c>
      <c r="E231" s="47">
        <f t="shared" si="94"/>
        <v>0</v>
      </c>
      <c r="F231" s="47">
        <f t="shared" si="94"/>
        <v>0</v>
      </c>
    </row>
    <row r="232" spans="1:6" hidden="1" x14ac:dyDescent="0.25">
      <c r="A232" s="7" t="s">
        <v>59</v>
      </c>
      <c r="B232" s="6" t="s">
        <v>60</v>
      </c>
      <c r="C232" s="47">
        <f>'[1]9.1 ведомства'!G835</f>
        <v>0</v>
      </c>
      <c r="D232" s="47">
        <f>'[1]9.1 ведомства'!H835</f>
        <v>0</v>
      </c>
      <c r="E232" s="47">
        <f>'[1]9.1 ведомства'!I835</f>
        <v>0</v>
      </c>
      <c r="F232" s="47">
        <f>'[1]9.1 ведомства'!J835</f>
        <v>0</v>
      </c>
    </row>
    <row r="233" spans="1:6" hidden="1" x14ac:dyDescent="0.25">
      <c r="A233" s="7" t="s">
        <v>180</v>
      </c>
      <c r="B233" s="9" t="s">
        <v>181</v>
      </c>
      <c r="C233" s="47">
        <f>C234</f>
        <v>0</v>
      </c>
      <c r="D233" s="47">
        <f t="shared" ref="D233:F233" si="95">D234</f>
        <v>0</v>
      </c>
      <c r="E233" s="47">
        <f t="shared" si="95"/>
        <v>0</v>
      </c>
      <c r="F233" s="47">
        <f t="shared" si="95"/>
        <v>0</v>
      </c>
    </row>
    <row r="234" spans="1:6" hidden="1" x14ac:dyDescent="0.25">
      <c r="A234" s="7" t="s">
        <v>59</v>
      </c>
      <c r="B234" s="6" t="s">
        <v>60</v>
      </c>
      <c r="C234" s="47">
        <f>'[1]9.1 ведомства'!G837</f>
        <v>0</v>
      </c>
      <c r="D234" s="47">
        <f>'[1]9.1 ведомства'!H837</f>
        <v>0</v>
      </c>
      <c r="E234" s="47">
        <f>'[1]9.1 ведомства'!I837</f>
        <v>0</v>
      </c>
      <c r="F234" s="47">
        <f>'[1]9.1 ведомства'!J837</f>
        <v>0</v>
      </c>
    </row>
    <row r="235" spans="1:6" hidden="1" x14ac:dyDescent="0.25">
      <c r="A235" s="7" t="s">
        <v>182</v>
      </c>
      <c r="B235" s="9" t="s">
        <v>118</v>
      </c>
      <c r="C235" s="47">
        <f>C236</f>
        <v>0</v>
      </c>
      <c r="D235" s="47">
        <f t="shared" ref="D235:F235" si="96">D236</f>
        <v>0</v>
      </c>
      <c r="E235" s="47">
        <f t="shared" si="96"/>
        <v>0</v>
      </c>
      <c r="F235" s="47">
        <f t="shared" si="96"/>
        <v>0</v>
      </c>
    </row>
    <row r="236" spans="1:6" hidden="1" x14ac:dyDescent="0.25">
      <c r="A236" s="7" t="s">
        <v>59</v>
      </c>
      <c r="B236" s="6" t="s">
        <v>60</v>
      </c>
      <c r="C236" s="47">
        <f>'[1]9.1 ведомства'!G839</f>
        <v>0</v>
      </c>
      <c r="D236" s="47">
        <f>'[1]9.1 ведомства'!H839</f>
        <v>0</v>
      </c>
      <c r="E236" s="47">
        <f>'[1]9.1 ведомства'!I839</f>
        <v>0</v>
      </c>
      <c r="F236" s="47">
        <f>'[1]9.1 ведомства'!J839</f>
        <v>0</v>
      </c>
    </row>
    <row r="237" spans="1:6" ht="38.25" x14ac:dyDescent="0.25">
      <c r="A237" s="5" t="s">
        <v>183</v>
      </c>
      <c r="B237" s="9" t="s">
        <v>184</v>
      </c>
      <c r="C237" s="47">
        <f t="shared" ref="C237:D237" si="97">C238</f>
        <v>4065814</v>
      </c>
      <c r="D237" s="47">
        <f t="shared" si="97"/>
        <v>0</v>
      </c>
      <c r="E237" s="47">
        <f>E238</f>
        <v>4065814</v>
      </c>
      <c r="F237" s="47">
        <f>F238</f>
        <v>0</v>
      </c>
    </row>
    <row r="238" spans="1:6" x14ac:dyDescent="0.25">
      <c r="A238" s="7" t="s">
        <v>59</v>
      </c>
      <c r="B238" s="6" t="s">
        <v>60</v>
      </c>
      <c r="C238" s="47">
        <f>'[1]9.1 ведомства'!G841</f>
        <v>4065814</v>
      </c>
      <c r="D238" s="47">
        <f>'[1]9.1 ведомства'!H841</f>
        <v>0</v>
      </c>
      <c r="E238" s="47">
        <f>'[1]9.1 ведомства'!I841</f>
        <v>4065814</v>
      </c>
      <c r="F238" s="47">
        <f>'[1]9.1 ведомства'!J841</f>
        <v>0</v>
      </c>
    </row>
    <row r="239" spans="1:6" x14ac:dyDescent="0.25">
      <c r="A239" s="13" t="s">
        <v>185</v>
      </c>
      <c r="B239" s="12" t="s">
        <v>186</v>
      </c>
      <c r="C239" s="47">
        <f>C240</f>
        <v>10000000</v>
      </c>
      <c r="D239" s="47">
        <f t="shared" ref="D239:F239" si="98">D240</f>
        <v>0</v>
      </c>
      <c r="E239" s="47">
        <f t="shared" si="98"/>
        <v>10000000</v>
      </c>
      <c r="F239" s="47">
        <f t="shared" si="98"/>
        <v>0</v>
      </c>
    </row>
    <row r="240" spans="1:6" x14ac:dyDescent="0.25">
      <c r="A240" s="13" t="s">
        <v>59</v>
      </c>
      <c r="B240" s="12" t="s">
        <v>60</v>
      </c>
      <c r="C240" s="47">
        <f>'[1]9.1 ведомства'!G843</f>
        <v>10000000</v>
      </c>
      <c r="D240" s="47">
        <f>'[1]9.1 ведомства'!H843</f>
        <v>0</v>
      </c>
      <c r="E240" s="47">
        <f>'[1]9.1 ведомства'!I843</f>
        <v>10000000</v>
      </c>
      <c r="F240" s="47">
        <f>'[1]9.1 ведомства'!J843</f>
        <v>0</v>
      </c>
    </row>
    <row r="241" spans="1:6" ht="25.5" x14ac:dyDescent="0.25">
      <c r="A241" s="5" t="s">
        <v>187</v>
      </c>
      <c r="B241" s="9" t="s">
        <v>188</v>
      </c>
      <c r="C241" s="47">
        <f t="shared" ref="C241:D241" si="99">C242</f>
        <v>553000</v>
      </c>
      <c r="D241" s="47">
        <f t="shared" si="99"/>
        <v>0</v>
      </c>
      <c r="E241" s="47">
        <f>E242</f>
        <v>553000</v>
      </c>
      <c r="F241" s="47">
        <f>F242</f>
        <v>0</v>
      </c>
    </row>
    <row r="242" spans="1:6" x14ac:dyDescent="0.25">
      <c r="A242" s="7" t="s">
        <v>59</v>
      </c>
      <c r="B242" s="6" t="s">
        <v>60</v>
      </c>
      <c r="C242" s="47">
        <f>'[1]9.1 ведомства'!G846</f>
        <v>553000</v>
      </c>
      <c r="D242" s="47">
        <f>'[1]9.1 ведомства'!H846</f>
        <v>0</v>
      </c>
      <c r="E242" s="47">
        <f>'[1]9.1 ведомства'!I846</f>
        <v>553000</v>
      </c>
      <c r="F242" s="47">
        <f>'[1]9.1 ведомства'!J846</f>
        <v>0</v>
      </c>
    </row>
    <row r="243" spans="1:6" ht="25.5" x14ac:dyDescent="0.25">
      <c r="A243" s="5" t="s">
        <v>189</v>
      </c>
      <c r="B243" s="9" t="s">
        <v>190</v>
      </c>
      <c r="C243" s="47">
        <f t="shared" ref="C243:D243" si="100">C244</f>
        <v>200000</v>
      </c>
      <c r="D243" s="47">
        <f t="shared" si="100"/>
        <v>0</v>
      </c>
      <c r="E243" s="47">
        <f>E244</f>
        <v>200000</v>
      </c>
      <c r="F243" s="47">
        <f>F244</f>
        <v>0</v>
      </c>
    </row>
    <row r="244" spans="1:6" x14ac:dyDescent="0.25">
      <c r="A244" s="7" t="s">
        <v>59</v>
      </c>
      <c r="B244" s="6" t="s">
        <v>60</v>
      </c>
      <c r="C244" s="47">
        <f>'[1]9.1 ведомства'!G849</f>
        <v>200000</v>
      </c>
      <c r="D244" s="47">
        <f>'[1]9.1 ведомства'!H849</f>
        <v>0</v>
      </c>
      <c r="E244" s="47">
        <f>'[1]9.1 ведомства'!I849</f>
        <v>200000</v>
      </c>
      <c r="F244" s="47">
        <f>'[1]9.1 ведомства'!J849</f>
        <v>0</v>
      </c>
    </row>
    <row r="245" spans="1:6" x14ac:dyDescent="0.25">
      <c r="A245" s="26" t="s">
        <v>191</v>
      </c>
      <c r="B245" s="27"/>
      <c r="C245" s="47">
        <f>C246+C252+C250+C248</f>
        <v>4025338.6</v>
      </c>
      <c r="D245" s="47">
        <f t="shared" ref="D245:F245" si="101">D246+D252+D250+D248</f>
        <v>0</v>
      </c>
      <c r="E245" s="47">
        <f t="shared" si="101"/>
        <v>4025338.6</v>
      </c>
      <c r="F245" s="47">
        <f t="shared" si="101"/>
        <v>0</v>
      </c>
    </row>
    <row r="246" spans="1:6" x14ac:dyDescent="0.25">
      <c r="A246" s="5" t="s">
        <v>192</v>
      </c>
      <c r="B246" s="9" t="s">
        <v>193</v>
      </c>
      <c r="C246" s="47">
        <f t="shared" ref="C246:D246" si="102">C247</f>
        <v>4025338.6</v>
      </c>
      <c r="D246" s="47">
        <f t="shared" si="102"/>
        <v>0</v>
      </c>
      <c r="E246" s="47">
        <f>E247</f>
        <v>4025338.6</v>
      </c>
      <c r="F246" s="47">
        <f>F247</f>
        <v>0</v>
      </c>
    </row>
    <row r="247" spans="1:6" x14ac:dyDescent="0.25">
      <c r="A247" s="7" t="s">
        <v>59</v>
      </c>
      <c r="B247" s="6" t="s">
        <v>60</v>
      </c>
      <c r="C247" s="47">
        <f>'[1]9.1 ведомства'!G853</f>
        <v>4025338.6</v>
      </c>
      <c r="D247" s="47">
        <f>'[1]9.1 ведомства'!H853</f>
        <v>0</v>
      </c>
      <c r="E247" s="47">
        <f>'[1]9.1 ведомства'!I853</f>
        <v>4025338.6</v>
      </c>
      <c r="F247" s="47">
        <f>'[1]9.1 ведомства'!J853</f>
        <v>0</v>
      </c>
    </row>
    <row r="248" spans="1:6" hidden="1" x14ac:dyDescent="0.25">
      <c r="A248" s="5" t="s">
        <v>194</v>
      </c>
      <c r="B248" s="9" t="s">
        <v>195</v>
      </c>
      <c r="C248" s="47">
        <f>C249</f>
        <v>0</v>
      </c>
      <c r="D248" s="47">
        <f t="shared" ref="D248:F248" si="103">D249</f>
        <v>0</v>
      </c>
      <c r="E248" s="47">
        <f t="shared" si="103"/>
        <v>0</v>
      </c>
      <c r="F248" s="47">
        <f t="shared" si="103"/>
        <v>0</v>
      </c>
    </row>
    <row r="249" spans="1:6" hidden="1" x14ac:dyDescent="0.25">
      <c r="A249" s="7" t="s">
        <v>59</v>
      </c>
      <c r="B249" s="6" t="s">
        <v>60</v>
      </c>
      <c r="C249" s="47">
        <f>'[1]9.1 ведомства'!G856</f>
        <v>0</v>
      </c>
      <c r="D249" s="47">
        <f>'[1]9.1 ведомства'!H856</f>
        <v>0</v>
      </c>
      <c r="E249" s="47">
        <f>'[1]9.1 ведомства'!I856</f>
        <v>0</v>
      </c>
      <c r="F249" s="47">
        <f>'[1]9.1 ведомства'!J856</f>
        <v>0</v>
      </c>
    </row>
    <row r="250" spans="1:6" hidden="1" x14ac:dyDescent="0.25">
      <c r="A250" s="7" t="s">
        <v>196</v>
      </c>
      <c r="B250" s="6" t="s">
        <v>197</v>
      </c>
      <c r="C250" s="47">
        <f>C251</f>
        <v>0</v>
      </c>
      <c r="D250" s="47">
        <f t="shared" ref="D250:F250" si="104">D251</f>
        <v>0</v>
      </c>
      <c r="E250" s="47">
        <f t="shared" si="104"/>
        <v>0</v>
      </c>
      <c r="F250" s="47">
        <f t="shared" si="104"/>
        <v>0</v>
      </c>
    </row>
    <row r="251" spans="1:6" hidden="1" x14ac:dyDescent="0.25">
      <c r="A251" s="7" t="s">
        <v>59</v>
      </c>
      <c r="B251" s="6" t="s">
        <v>60</v>
      </c>
      <c r="C251" s="47">
        <f>'[1]9.1 ведомства'!G858</f>
        <v>0</v>
      </c>
      <c r="D251" s="47">
        <f>'[1]9.1 ведомства'!H858</f>
        <v>0</v>
      </c>
      <c r="E251" s="47">
        <f>'[1]9.1 ведомства'!I858</f>
        <v>0</v>
      </c>
      <c r="F251" s="47">
        <f>'[1]9.1 ведомства'!J858</f>
        <v>0</v>
      </c>
    </row>
    <row r="252" spans="1:6" hidden="1" x14ac:dyDescent="0.25">
      <c r="A252" s="7" t="s">
        <v>198</v>
      </c>
      <c r="B252" s="6" t="s">
        <v>118</v>
      </c>
      <c r="C252" s="47">
        <f>C253</f>
        <v>0</v>
      </c>
      <c r="D252" s="47">
        <f t="shared" ref="D252:F252" si="105">D253</f>
        <v>0</v>
      </c>
      <c r="E252" s="47">
        <f t="shared" si="105"/>
        <v>0</v>
      </c>
      <c r="F252" s="47">
        <f t="shared" si="105"/>
        <v>0</v>
      </c>
    </row>
    <row r="253" spans="1:6" hidden="1" x14ac:dyDescent="0.25">
      <c r="A253" s="7" t="s">
        <v>59</v>
      </c>
      <c r="B253" s="6" t="s">
        <v>60</v>
      </c>
      <c r="C253" s="47">
        <f>'[1]9.1 ведомства'!G861</f>
        <v>0</v>
      </c>
      <c r="D253" s="47">
        <f>'[1]9.1 ведомства'!H861</f>
        <v>0</v>
      </c>
      <c r="E253" s="47">
        <f>'[1]9.1 ведомства'!I861</f>
        <v>0</v>
      </c>
      <c r="F253" s="47">
        <f>'[1]9.1 ведомства'!J861</f>
        <v>0</v>
      </c>
    </row>
    <row r="254" spans="1:6" x14ac:dyDescent="0.25">
      <c r="A254" s="29" t="s">
        <v>199</v>
      </c>
      <c r="B254" s="29"/>
      <c r="C254" s="47">
        <f t="shared" ref="C254:D254" si="106">C255+C309+C320+C333</f>
        <v>1569502295</v>
      </c>
      <c r="D254" s="47">
        <f t="shared" si="106"/>
        <v>860914100</v>
      </c>
      <c r="E254" s="47">
        <f>E255+E309+E320+E333</f>
        <v>1544068438</v>
      </c>
      <c r="F254" s="47">
        <f>F255+F309+F320+F333</f>
        <v>861259900</v>
      </c>
    </row>
    <row r="255" spans="1:6" x14ac:dyDescent="0.25">
      <c r="A255" s="29" t="s">
        <v>200</v>
      </c>
      <c r="B255" s="29"/>
      <c r="C255" s="47">
        <f>C256+C258+C260+C262+C264+C266+C268+C270+C272+C274+C276+C278+C280+C284+C286+C288+C290+C292+C294+C298+C300+C302+C304+C282+C296+C306</f>
        <v>1460946395</v>
      </c>
      <c r="D255" s="47">
        <f t="shared" ref="D255:F255" si="107">D256+D258+D260+D262+D264+D266+D268+D270+D272+D274+D276+D278+D280+D284+D286+D288+D290+D292+D294+D298+D300+D302+D304+D282+D296+D306</f>
        <v>800244100</v>
      </c>
      <c r="E255" s="47">
        <f t="shared" si="107"/>
        <v>1435698838</v>
      </c>
      <c r="F255" s="47">
        <f t="shared" si="107"/>
        <v>800776200</v>
      </c>
    </row>
    <row r="256" spans="1:6" s="4" customFormat="1" ht="25.5" x14ac:dyDescent="0.25">
      <c r="A256" s="5" t="s">
        <v>201</v>
      </c>
      <c r="B256" s="9" t="s">
        <v>84</v>
      </c>
      <c r="C256" s="47">
        <f t="shared" ref="C256:D256" si="108">C257</f>
        <v>16620000</v>
      </c>
      <c r="D256" s="47">
        <f t="shared" si="108"/>
        <v>0</v>
      </c>
      <c r="E256" s="47">
        <f>E257</f>
        <v>16620000</v>
      </c>
      <c r="F256" s="47">
        <f>F257</f>
        <v>0</v>
      </c>
    </row>
    <row r="257" spans="1:6" x14ac:dyDescent="0.25">
      <c r="A257" s="7" t="s">
        <v>57</v>
      </c>
      <c r="B257" s="8" t="s">
        <v>58</v>
      </c>
      <c r="C257" s="47">
        <f>'[1]9.1 ведомства'!G415+'[1]9.1 ведомства'!G436+'[1]9.1 ведомства'!G468</f>
        <v>16620000</v>
      </c>
      <c r="D257" s="47">
        <f>'[1]9.1 ведомства'!H415+'[1]9.1 ведомства'!H436+'[1]9.1 ведомства'!H468</f>
        <v>0</v>
      </c>
      <c r="E257" s="47">
        <f>'[1]9.1 ведомства'!I415+'[1]9.1 ведомства'!I436+'[1]9.1 ведомства'!I468</f>
        <v>16620000</v>
      </c>
      <c r="F257" s="47">
        <f>'[1]9.1 ведомства'!J415+'[1]9.1 ведомства'!J436+'[1]9.1 ведомства'!J468</f>
        <v>0</v>
      </c>
    </row>
    <row r="258" spans="1:6" s="4" customFormat="1" ht="25.5" x14ac:dyDescent="0.25">
      <c r="A258" s="5" t="s">
        <v>202</v>
      </c>
      <c r="B258" s="9" t="s">
        <v>203</v>
      </c>
      <c r="C258" s="47">
        <f t="shared" ref="C258:D258" si="109">C259</f>
        <v>986600</v>
      </c>
      <c r="D258" s="47">
        <f t="shared" si="109"/>
        <v>986600</v>
      </c>
      <c r="E258" s="47">
        <f>E259</f>
        <v>1518700</v>
      </c>
      <c r="F258" s="47">
        <f>F259</f>
        <v>1518700</v>
      </c>
    </row>
    <row r="259" spans="1:6" x14ac:dyDescent="0.25">
      <c r="A259" s="19" t="s">
        <v>57</v>
      </c>
      <c r="B259" s="8" t="s">
        <v>58</v>
      </c>
      <c r="C259" s="47">
        <f>'[1]9.1 ведомства'!G417</f>
        <v>986600</v>
      </c>
      <c r="D259" s="47">
        <f>'[1]9.1 ведомства'!H417</f>
        <v>986600</v>
      </c>
      <c r="E259" s="47">
        <f>'[1]9.1 ведомства'!I417</f>
        <v>1518700</v>
      </c>
      <c r="F259" s="47">
        <f>'[1]9.1 ведомства'!J417</f>
        <v>1518700</v>
      </c>
    </row>
    <row r="260" spans="1:6" s="4" customFormat="1" ht="38.25" hidden="1" x14ac:dyDescent="0.25">
      <c r="A260" s="20" t="s">
        <v>204</v>
      </c>
      <c r="B260" s="9" t="s">
        <v>205</v>
      </c>
      <c r="C260" s="47">
        <f t="shared" ref="C260:D260" si="110">C261</f>
        <v>0</v>
      </c>
      <c r="D260" s="47">
        <f t="shared" si="110"/>
        <v>0</v>
      </c>
      <c r="E260" s="47">
        <f>E261</f>
        <v>0</v>
      </c>
      <c r="F260" s="47">
        <f>F261</f>
        <v>0</v>
      </c>
    </row>
    <row r="261" spans="1:6" hidden="1" x14ac:dyDescent="0.25">
      <c r="A261" s="19" t="s">
        <v>57</v>
      </c>
      <c r="B261" s="8" t="s">
        <v>58</v>
      </c>
      <c r="C261" s="47">
        <f>'[1]9.1 ведомства'!G438</f>
        <v>0</v>
      </c>
      <c r="D261" s="47">
        <f>'[1]9.1 ведомства'!H438</f>
        <v>0</v>
      </c>
      <c r="E261" s="47">
        <f>'[1]9.1 ведомства'!I438</f>
        <v>0</v>
      </c>
      <c r="F261" s="47">
        <f>'[1]9.1 ведомства'!J438</f>
        <v>0</v>
      </c>
    </row>
    <row r="262" spans="1:6" s="4" customFormat="1" ht="38.25" x14ac:dyDescent="0.25">
      <c r="A262" s="20" t="s">
        <v>206</v>
      </c>
      <c r="B262" s="9" t="s">
        <v>207</v>
      </c>
      <c r="C262" s="47">
        <f t="shared" ref="C262:D262" si="111">C263</f>
        <v>431043000</v>
      </c>
      <c r="D262" s="47">
        <f t="shared" si="111"/>
        <v>431043000</v>
      </c>
      <c r="E262" s="47">
        <f>E263</f>
        <v>431043000</v>
      </c>
      <c r="F262" s="47">
        <f>F263</f>
        <v>431043000</v>
      </c>
    </row>
    <row r="263" spans="1:6" x14ac:dyDescent="0.25">
      <c r="A263" s="7" t="s">
        <v>57</v>
      </c>
      <c r="B263" s="8" t="s">
        <v>58</v>
      </c>
      <c r="C263" s="47">
        <f>'[1]9.1 ведомства'!G440</f>
        <v>431043000</v>
      </c>
      <c r="D263" s="47">
        <f>'[1]9.1 ведомства'!H440</f>
        <v>431043000</v>
      </c>
      <c r="E263" s="47">
        <f>'[1]9.1 ведомства'!I440</f>
        <v>431043000</v>
      </c>
      <c r="F263" s="47">
        <f>'[1]9.1 ведомства'!J440</f>
        <v>431043000</v>
      </c>
    </row>
    <row r="264" spans="1:6" s="4" customFormat="1" ht="51" x14ac:dyDescent="0.25">
      <c r="A264" s="5" t="s">
        <v>208</v>
      </c>
      <c r="B264" s="9" t="s">
        <v>209</v>
      </c>
      <c r="C264" s="47">
        <f t="shared" ref="C264:D264" si="112">C265</f>
        <v>565200</v>
      </c>
      <c r="D264" s="47">
        <f t="shared" si="112"/>
        <v>565200</v>
      </c>
      <c r="E264" s="47">
        <f>E265</f>
        <v>565200</v>
      </c>
      <c r="F264" s="47">
        <f>F265</f>
        <v>565200</v>
      </c>
    </row>
    <row r="265" spans="1:6" x14ac:dyDescent="0.25">
      <c r="A265" s="7" t="s">
        <v>57</v>
      </c>
      <c r="B265" s="9" t="s">
        <v>210</v>
      </c>
      <c r="C265" s="47">
        <f>'[1]9.1 ведомства'!G535</f>
        <v>565200</v>
      </c>
      <c r="D265" s="47">
        <f>'[1]9.1 ведомства'!H535</f>
        <v>565200</v>
      </c>
      <c r="E265" s="47">
        <f>'[1]9.1 ведомства'!I535</f>
        <v>565200</v>
      </c>
      <c r="F265" s="47">
        <f>'[1]9.1 ведомства'!J535</f>
        <v>565200</v>
      </c>
    </row>
    <row r="266" spans="1:6" s="4" customFormat="1" ht="38.25" x14ac:dyDescent="0.25">
      <c r="A266" s="5" t="s">
        <v>211</v>
      </c>
      <c r="B266" s="9" t="s">
        <v>212</v>
      </c>
      <c r="C266" s="47">
        <f t="shared" ref="C266:D266" si="113">C267</f>
        <v>22606700</v>
      </c>
      <c r="D266" s="47">
        <f t="shared" si="113"/>
        <v>22606700</v>
      </c>
      <c r="E266" s="47">
        <f>E267</f>
        <v>22606700</v>
      </c>
      <c r="F266" s="47">
        <f>F267</f>
        <v>22606700</v>
      </c>
    </row>
    <row r="267" spans="1:6" x14ac:dyDescent="0.25">
      <c r="A267" s="7" t="s">
        <v>57</v>
      </c>
      <c r="B267" s="9" t="s">
        <v>213</v>
      </c>
      <c r="C267" s="47">
        <f>'[1]9.1 ведомства'!G538</f>
        <v>22606700</v>
      </c>
      <c r="D267" s="47">
        <f>'[1]9.1 ведомства'!H538</f>
        <v>22606700</v>
      </c>
      <c r="E267" s="47">
        <f>'[1]9.1 ведомства'!I538</f>
        <v>22606700</v>
      </c>
      <c r="F267" s="47">
        <f>'[1]9.1 ведомства'!J538</f>
        <v>22606700</v>
      </c>
    </row>
    <row r="268" spans="1:6" s="4" customFormat="1" ht="38.25" x14ac:dyDescent="0.25">
      <c r="A268" s="5" t="s">
        <v>214</v>
      </c>
      <c r="B268" s="9" t="s">
        <v>215</v>
      </c>
      <c r="C268" s="47">
        <f>C269</f>
        <v>345042600</v>
      </c>
      <c r="D268" s="47">
        <f t="shared" ref="D268:F268" si="114">D269</f>
        <v>345042600</v>
      </c>
      <c r="E268" s="47">
        <f t="shared" si="114"/>
        <v>345042600</v>
      </c>
      <c r="F268" s="47">
        <f t="shared" si="114"/>
        <v>345042600</v>
      </c>
    </row>
    <row r="269" spans="1:6" x14ac:dyDescent="0.25">
      <c r="A269" s="7" t="s">
        <v>57</v>
      </c>
      <c r="B269" s="8" t="s">
        <v>58</v>
      </c>
      <c r="C269" s="47">
        <f>'[1]9.1 ведомства'!G419</f>
        <v>345042600</v>
      </c>
      <c r="D269" s="47">
        <f>'[1]9.1 ведомства'!H419</f>
        <v>345042600</v>
      </c>
      <c r="E269" s="47">
        <f>'[1]9.1 ведомства'!I419</f>
        <v>345042600</v>
      </c>
      <c r="F269" s="47">
        <f>'[1]9.1 ведомства'!J419</f>
        <v>345042600</v>
      </c>
    </row>
    <row r="270" spans="1:6" s="4" customFormat="1" ht="38.25" x14ac:dyDescent="0.25">
      <c r="A270" s="5" t="s">
        <v>216</v>
      </c>
      <c r="B270" s="9" t="s">
        <v>217</v>
      </c>
      <c r="C270" s="47">
        <f t="shared" ref="C270:D270" si="115">C271</f>
        <v>307834708</v>
      </c>
      <c r="D270" s="47">
        <f t="shared" si="115"/>
        <v>0</v>
      </c>
      <c r="E270" s="47">
        <f>E271</f>
        <v>307755051</v>
      </c>
      <c r="F270" s="47">
        <f>F271</f>
        <v>0</v>
      </c>
    </row>
    <row r="271" spans="1:6" x14ac:dyDescent="0.25">
      <c r="A271" s="7" t="s">
        <v>57</v>
      </c>
      <c r="B271" s="8" t="s">
        <v>58</v>
      </c>
      <c r="C271" s="47">
        <f>'[1]9.1 ведомства'!G421</f>
        <v>307834708</v>
      </c>
      <c r="D271" s="47">
        <f>'[1]9.1 ведомства'!H421</f>
        <v>0</v>
      </c>
      <c r="E271" s="47">
        <f>'[1]9.1 ведомства'!I421</f>
        <v>307755051</v>
      </c>
      <c r="F271" s="47">
        <f>'[1]9.1 ведомства'!J421</f>
        <v>0</v>
      </c>
    </row>
    <row r="272" spans="1:6" s="4" customFormat="1" ht="25.5" x14ac:dyDescent="0.25">
      <c r="A272" s="5" t="s">
        <v>218</v>
      </c>
      <c r="B272" s="9" t="s">
        <v>219</v>
      </c>
      <c r="C272" s="47">
        <f t="shared" ref="C272:D272" si="116">C273</f>
        <v>100085127</v>
      </c>
      <c r="D272" s="47">
        <f t="shared" si="116"/>
        <v>0</v>
      </c>
      <c r="E272" s="47">
        <f>E273</f>
        <v>100085127</v>
      </c>
      <c r="F272" s="47">
        <f>F273</f>
        <v>0</v>
      </c>
    </row>
    <row r="273" spans="1:6" x14ac:dyDescent="0.25">
      <c r="A273" s="7" t="s">
        <v>57</v>
      </c>
      <c r="B273" s="8" t="s">
        <v>58</v>
      </c>
      <c r="C273" s="47">
        <f>'[1]9.1 ведомства'!G442</f>
        <v>100085127</v>
      </c>
      <c r="D273" s="47">
        <f>'[1]9.1 ведомства'!H442</f>
        <v>0</v>
      </c>
      <c r="E273" s="47">
        <f>'[1]9.1 ведомства'!I442</f>
        <v>100085127</v>
      </c>
      <c r="F273" s="47">
        <f>'[1]9.1 ведомства'!J442</f>
        <v>0</v>
      </c>
    </row>
    <row r="274" spans="1:6" s="4" customFormat="1" ht="38.25" hidden="1" x14ac:dyDescent="0.25">
      <c r="A274" s="5" t="s">
        <v>220</v>
      </c>
      <c r="B274" s="9" t="s">
        <v>221</v>
      </c>
      <c r="C274" s="47">
        <f t="shared" ref="C274:D274" si="117">C275</f>
        <v>0</v>
      </c>
      <c r="D274" s="47">
        <f t="shared" si="117"/>
        <v>0</v>
      </c>
      <c r="E274" s="47">
        <f>E275</f>
        <v>0</v>
      </c>
      <c r="F274" s="47">
        <f>F275</f>
        <v>0</v>
      </c>
    </row>
    <row r="275" spans="1:6" hidden="1" x14ac:dyDescent="0.25">
      <c r="A275" s="7" t="s">
        <v>57</v>
      </c>
      <c r="B275" s="8" t="s">
        <v>58</v>
      </c>
      <c r="C275" s="47">
        <f>'[1]9.1 ведомства'!G444</f>
        <v>0</v>
      </c>
      <c r="D275" s="47">
        <f>'[1]9.1 ведомства'!H444</f>
        <v>0</v>
      </c>
      <c r="E275" s="47">
        <f>'[1]9.1 ведомства'!I444</f>
        <v>0</v>
      </c>
      <c r="F275" s="47">
        <f>'[1]9.1 ведомства'!J444</f>
        <v>0</v>
      </c>
    </row>
    <row r="276" spans="1:6" s="4" customFormat="1" ht="38.25" x14ac:dyDescent="0.25">
      <c r="A276" s="5" t="s">
        <v>222</v>
      </c>
      <c r="B276" s="9" t="s">
        <v>223</v>
      </c>
      <c r="C276" s="47">
        <f t="shared" ref="C276:D276" si="118">C277</f>
        <v>130267305</v>
      </c>
      <c r="D276" s="47">
        <f t="shared" si="118"/>
        <v>0</v>
      </c>
      <c r="E276" s="47">
        <f>E277</f>
        <v>130267305</v>
      </c>
      <c r="F276" s="47">
        <f>F277</f>
        <v>0</v>
      </c>
    </row>
    <row r="277" spans="1:6" x14ac:dyDescent="0.25">
      <c r="A277" s="7" t="s">
        <v>57</v>
      </c>
      <c r="B277" s="8" t="s">
        <v>58</v>
      </c>
      <c r="C277" s="47">
        <f>'[1]9.1 ведомства'!G470</f>
        <v>130267305</v>
      </c>
      <c r="D277" s="47">
        <f>'[1]9.1 ведомства'!H470</f>
        <v>0</v>
      </c>
      <c r="E277" s="47">
        <f>'[1]9.1 ведомства'!I470</f>
        <v>130267305</v>
      </c>
      <c r="F277" s="47">
        <f>'[1]9.1 ведомства'!J470</f>
        <v>0</v>
      </c>
    </row>
    <row r="278" spans="1:6" s="4" customFormat="1" x14ac:dyDescent="0.25">
      <c r="A278" s="5" t="s">
        <v>224</v>
      </c>
      <c r="B278" s="9" t="s">
        <v>225</v>
      </c>
      <c r="C278" s="47">
        <f t="shared" ref="C278:D278" si="119">C279</f>
        <v>750000</v>
      </c>
      <c r="D278" s="47">
        <f t="shared" si="119"/>
        <v>0</v>
      </c>
      <c r="E278" s="47">
        <f>E279</f>
        <v>750000</v>
      </c>
      <c r="F278" s="47">
        <f>F279</f>
        <v>0</v>
      </c>
    </row>
    <row r="279" spans="1:6" x14ac:dyDescent="0.25">
      <c r="A279" s="7" t="s">
        <v>57</v>
      </c>
      <c r="B279" s="8" t="s">
        <v>58</v>
      </c>
      <c r="C279" s="47">
        <f>'[1]9.1 ведомства'!G448</f>
        <v>750000</v>
      </c>
      <c r="D279" s="47">
        <f>'[1]9.1 ведомства'!H448</f>
        <v>0</v>
      </c>
      <c r="E279" s="47">
        <f>'[1]9.1 ведомства'!I448</f>
        <v>750000</v>
      </c>
      <c r="F279" s="47">
        <f>'[1]9.1 ведомства'!J448</f>
        <v>0</v>
      </c>
    </row>
    <row r="280" spans="1:6" s="4" customFormat="1" ht="38.25" x14ac:dyDescent="0.25">
      <c r="A280" s="5" t="s">
        <v>226</v>
      </c>
      <c r="B280" s="9" t="s">
        <v>227</v>
      </c>
      <c r="C280" s="47">
        <f t="shared" ref="C280:D280" si="120">C281</f>
        <v>109867</v>
      </c>
      <c r="D280" s="47">
        <f t="shared" si="120"/>
        <v>0</v>
      </c>
      <c r="E280" s="47">
        <f>E281</f>
        <v>109867</v>
      </c>
      <c r="F280" s="47">
        <f>F281</f>
        <v>0</v>
      </c>
    </row>
    <row r="281" spans="1:6" x14ac:dyDescent="0.25">
      <c r="A281" s="19" t="s">
        <v>57</v>
      </c>
      <c r="B281" s="8" t="s">
        <v>58</v>
      </c>
      <c r="C281" s="47">
        <f>'[1]9.1 ведомства'!G423</f>
        <v>109867</v>
      </c>
      <c r="D281" s="47">
        <f>'[1]9.1 ведомства'!H423</f>
        <v>0</v>
      </c>
      <c r="E281" s="47">
        <f>'[1]9.1 ведомства'!I423</f>
        <v>109867</v>
      </c>
      <c r="F281" s="47">
        <f>'[1]9.1 ведомства'!J423</f>
        <v>0</v>
      </c>
    </row>
    <row r="282" spans="1:6" ht="25.5" hidden="1" x14ac:dyDescent="0.25">
      <c r="A282" s="19" t="s">
        <v>228</v>
      </c>
      <c r="B282" s="6" t="s">
        <v>229</v>
      </c>
      <c r="C282" s="47">
        <f>C283</f>
        <v>0</v>
      </c>
      <c r="D282" s="47">
        <f t="shared" ref="D282:F282" si="121">D283</f>
        <v>0</v>
      </c>
      <c r="E282" s="47">
        <f t="shared" si="121"/>
        <v>0</v>
      </c>
      <c r="F282" s="47">
        <f t="shared" si="121"/>
        <v>0</v>
      </c>
    </row>
    <row r="283" spans="1:6" hidden="1" x14ac:dyDescent="0.25">
      <c r="A283" s="19" t="s">
        <v>57</v>
      </c>
      <c r="B283" s="8" t="s">
        <v>58</v>
      </c>
      <c r="C283" s="47">
        <f>'[1]9.1 ведомства'!G494</f>
        <v>0</v>
      </c>
      <c r="D283" s="47">
        <f>'[1]9.1 ведомства'!H494</f>
        <v>0</v>
      </c>
      <c r="E283" s="47">
        <f>'[1]9.1 ведомства'!I494</f>
        <v>0</v>
      </c>
      <c r="F283" s="47">
        <f>'[1]9.1 ведомства'!J494</f>
        <v>0</v>
      </c>
    </row>
    <row r="284" spans="1:6" s="4" customFormat="1" ht="25.5" x14ac:dyDescent="0.25">
      <c r="A284" s="20" t="s">
        <v>230</v>
      </c>
      <c r="B284" s="9" t="s">
        <v>231</v>
      </c>
      <c r="C284" s="47">
        <f t="shared" ref="C284:D284" si="122">C285</f>
        <v>290000</v>
      </c>
      <c r="D284" s="47">
        <f t="shared" si="122"/>
        <v>0</v>
      </c>
      <c r="E284" s="47">
        <f>E285</f>
        <v>290000</v>
      </c>
      <c r="F284" s="47">
        <f>F285</f>
        <v>0</v>
      </c>
    </row>
    <row r="285" spans="1:6" x14ac:dyDescent="0.25">
      <c r="A285" s="19" t="s">
        <v>57</v>
      </c>
      <c r="B285" s="8" t="s">
        <v>58</v>
      </c>
      <c r="C285" s="47">
        <f>'[1]9.1 ведомства'!G495</f>
        <v>290000</v>
      </c>
      <c r="D285" s="47">
        <f>'[1]9.1 ведомства'!H495</f>
        <v>0</v>
      </c>
      <c r="E285" s="47">
        <f>'[1]9.1 ведомства'!I495</f>
        <v>290000</v>
      </c>
      <c r="F285" s="47">
        <f>'[1]9.1 ведомства'!J495</f>
        <v>0</v>
      </c>
    </row>
    <row r="286" spans="1:6" s="4" customFormat="1" x14ac:dyDescent="0.25">
      <c r="A286" s="20" t="s">
        <v>232</v>
      </c>
      <c r="B286" s="9" t="s">
        <v>233</v>
      </c>
      <c r="C286" s="47">
        <f t="shared" ref="C286:D286" si="123">C287</f>
        <v>3454000</v>
      </c>
      <c r="D286" s="47">
        <f t="shared" si="123"/>
        <v>0</v>
      </c>
      <c r="E286" s="47">
        <f>E287</f>
        <v>3454000</v>
      </c>
      <c r="F286" s="47">
        <f>F287</f>
        <v>0</v>
      </c>
    </row>
    <row r="287" spans="1:6" x14ac:dyDescent="0.25">
      <c r="A287" s="19" t="s">
        <v>57</v>
      </c>
      <c r="B287" s="8" t="s">
        <v>58</v>
      </c>
      <c r="C287" s="47">
        <f>'[1]9.1 ведомства'!G497</f>
        <v>3454000</v>
      </c>
      <c r="D287" s="47">
        <f>'[1]9.1 ведомства'!H497</f>
        <v>0</v>
      </c>
      <c r="E287" s="47">
        <f>'[1]9.1 ведомства'!I497</f>
        <v>3454000</v>
      </c>
      <c r="F287" s="47">
        <f>'[1]9.1 ведомства'!J497</f>
        <v>0</v>
      </c>
    </row>
    <row r="288" spans="1:6" s="4" customFormat="1" ht="25.5" x14ac:dyDescent="0.25">
      <c r="A288" s="20" t="s">
        <v>234</v>
      </c>
      <c r="B288" s="9" t="s">
        <v>235</v>
      </c>
      <c r="C288" s="47">
        <f t="shared" ref="C288:D288" si="124">C289</f>
        <v>1535000</v>
      </c>
      <c r="D288" s="47">
        <f t="shared" si="124"/>
        <v>0</v>
      </c>
      <c r="E288" s="47">
        <f>E289</f>
        <v>1535000</v>
      </c>
      <c r="F288" s="47">
        <f>F289</f>
        <v>0</v>
      </c>
    </row>
    <row r="289" spans="1:6" x14ac:dyDescent="0.25">
      <c r="A289" s="7" t="s">
        <v>57</v>
      </c>
      <c r="B289" s="8" t="s">
        <v>58</v>
      </c>
      <c r="C289" s="47">
        <f>'[1]9.1 ведомства'!G499</f>
        <v>1535000</v>
      </c>
      <c r="D289" s="47">
        <f>'[1]9.1 ведомства'!H499</f>
        <v>0</v>
      </c>
      <c r="E289" s="47">
        <f>'[1]9.1 ведомства'!I499</f>
        <v>1535000</v>
      </c>
      <c r="F289" s="47">
        <f>'[1]9.1 ведомства'!J499</f>
        <v>0</v>
      </c>
    </row>
    <row r="290" spans="1:6" s="4" customFormat="1" x14ac:dyDescent="0.25">
      <c r="A290" s="5" t="s">
        <v>236</v>
      </c>
      <c r="B290" s="9" t="s">
        <v>237</v>
      </c>
      <c r="C290" s="47">
        <f t="shared" ref="C290:D290" si="125">C291</f>
        <v>100000</v>
      </c>
      <c r="D290" s="47">
        <f t="shared" si="125"/>
        <v>0</v>
      </c>
      <c r="E290" s="47">
        <f>E291</f>
        <v>100000</v>
      </c>
      <c r="F290" s="47">
        <f>F291</f>
        <v>0</v>
      </c>
    </row>
    <row r="291" spans="1:6" x14ac:dyDescent="0.25">
      <c r="A291" s="7" t="s">
        <v>57</v>
      </c>
      <c r="B291" s="8" t="s">
        <v>58</v>
      </c>
      <c r="C291" s="47">
        <f>'[1]9.1 ведомства'!G451</f>
        <v>100000</v>
      </c>
      <c r="D291" s="47">
        <f>'[1]9.1 ведомства'!H451</f>
        <v>0</v>
      </c>
      <c r="E291" s="47">
        <f>'[1]9.1 ведомства'!I451</f>
        <v>100000</v>
      </c>
      <c r="F291" s="47">
        <f>'[1]9.1 ведомства'!J451</f>
        <v>0</v>
      </c>
    </row>
    <row r="292" spans="1:6" s="4" customFormat="1" x14ac:dyDescent="0.25">
      <c r="A292" s="5" t="s">
        <v>238</v>
      </c>
      <c r="B292" s="9" t="s">
        <v>239</v>
      </c>
      <c r="C292" s="47">
        <f t="shared" ref="C292:D292" si="126">C293</f>
        <v>1056000</v>
      </c>
      <c r="D292" s="47">
        <f t="shared" si="126"/>
        <v>0</v>
      </c>
      <c r="E292" s="47">
        <f>E293</f>
        <v>1056000</v>
      </c>
      <c r="F292" s="47">
        <f>F293</f>
        <v>0</v>
      </c>
    </row>
    <row r="293" spans="1:6" x14ac:dyDescent="0.25">
      <c r="A293" s="7" t="s">
        <v>57</v>
      </c>
      <c r="B293" s="8" t="s">
        <v>58</v>
      </c>
      <c r="C293" s="47">
        <f>'[1]9.1 ведомства'!G453+'[1]9.1 ведомства'!G473</f>
        <v>1056000</v>
      </c>
      <c r="D293" s="47">
        <f>'[1]9.1 ведомства'!H453+'[1]9.1 ведомства'!H473</f>
        <v>0</v>
      </c>
      <c r="E293" s="47">
        <f>'[1]9.1 ведомства'!I453+'[1]9.1 ведомства'!I473</f>
        <v>1056000</v>
      </c>
      <c r="F293" s="47">
        <f>'[1]9.1 ведомства'!J453+'[1]9.1 ведомства'!J473</f>
        <v>0</v>
      </c>
    </row>
    <row r="294" spans="1:6" s="4" customFormat="1" ht="25.5" x14ac:dyDescent="0.25">
      <c r="A294" s="20" t="s">
        <v>240</v>
      </c>
      <c r="B294" s="9" t="s">
        <v>241</v>
      </c>
      <c r="C294" s="47">
        <f t="shared" ref="C294:D294" si="127">C295</f>
        <v>100000</v>
      </c>
      <c r="D294" s="47">
        <f t="shared" si="127"/>
        <v>0</v>
      </c>
      <c r="E294" s="47">
        <f>E295</f>
        <v>100000</v>
      </c>
      <c r="F294" s="47">
        <f>F295</f>
        <v>0</v>
      </c>
    </row>
    <row r="295" spans="1:6" x14ac:dyDescent="0.25">
      <c r="A295" s="19" t="s">
        <v>57</v>
      </c>
      <c r="B295" s="8" t="s">
        <v>58</v>
      </c>
      <c r="C295" s="47">
        <f>'[1]9.1 ведомства'!G501</f>
        <v>100000</v>
      </c>
      <c r="D295" s="47">
        <f>'[1]9.1 ведомства'!H501</f>
        <v>0</v>
      </c>
      <c r="E295" s="47">
        <f>'[1]9.1 ведомства'!I501</f>
        <v>100000</v>
      </c>
      <c r="F295" s="47">
        <f>'[1]9.1 ведомства'!J501</f>
        <v>0</v>
      </c>
    </row>
    <row r="296" spans="1:6" ht="25.5" hidden="1" x14ac:dyDescent="0.25">
      <c r="A296" s="5" t="s">
        <v>242</v>
      </c>
      <c r="B296" s="9" t="s">
        <v>243</v>
      </c>
      <c r="C296" s="47">
        <f>C297</f>
        <v>0</v>
      </c>
      <c r="D296" s="47">
        <f t="shared" ref="D296:F296" si="128">D297</f>
        <v>0</v>
      </c>
      <c r="E296" s="47">
        <f t="shared" si="128"/>
        <v>0</v>
      </c>
      <c r="F296" s="47">
        <f t="shared" si="128"/>
        <v>0</v>
      </c>
    </row>
    <row r="297" spans="1:6" hidden="1" x14ac:dyDescent="0.25">
      <c r="A297" s="19" t="s">
        <v>57</v>
      </c>
      <c r="B297" s="8" t="s">
        <v>58</v>
      </c>
      <c r="C297" s="47">
        <f>'[1]9.1 ведомства'!G504</f>
        <v>0</v>
      </c>
      <c r="D297" s="47">
        <f>'[1]9.1 ведомства'!H504</f>
        <v>0</v>
      </c>
      <c r="E297" s="47">
        <f>'[1]9.1 ведомства'!I504</f>
        <v>0</v>
      </c>
      <c r="F297" s="47">
        <f>'[1]9.1 ведомства'!J504</f>
        <v>0</v>
      </c>
    </row>
    <row r="298" spans="1:6" s="4" customFormat="1" ht="25.5" x14ac:dyDescent="0.25">
      <c r="A298" s="20" t="s">
        <v>244</v>
      </c>
      <c r="B298" s="9" t="s">
        <v>84</v>
      </c>
      <c r="C298" s="47">
        <f t="shared" ref="C298:D298" si="129">C299</f>
        <v>1200000</v>
      </c>
      <c r="D298" s="47">
        <f t="shared" si="129"/>
        <v>0</v>
      </c>
      <c r="E298" s="47">
        <f>E299</f>
        <v>1200000</v>
      </c>
      <c r="F298" s="47">
        <f>F299</f>
        <v>0</v>
      </c>
    </row>
    <row r="299" spans="1:6" s="4" customFormat="1" x14ac:dyDescent="0.25">
      <c r="A299" s="19" t="s">
        <v>57</v>
      </c>
      <c r="B299" s="8" t="s">
        <v>58</v>
      </c>
      <c r="C299" s="47">
        <f>'[1]9.1 ведомства'!G506</f>
        <v>1200000</v>
      </c>
      <c r="D299" s="47">
        <f>'[1]9.1 ведомства'!H506</f>
        <v>0</v>
      </c>
      <c r="E299" s="47">
        <f>'[1]9.1 ведомства'!I506</f>
        <v>1200000</v>
      </c>
      <c r="F299" s="47">
        <f>'[1]9.1 ведомства'!J506</f>
        <v>0</v>
      </c>
    </row>
    <row r="300" spans="1:6" s="4" customFormat="1" ht="38.25" x14ac:dyDescent="0.25">
      <c r="A300" s="20" t="s">
        <v>245</v>
      </c>
      <c r="B300" s="9" t="s">
        <v>246</v>
      </c>
      <c r="C300" s="47">
        <f t="shared" ref="C300:D300" si="130">C301</f>
        <v>35628462</v>
      </c>
      <c r="D300" s="47">
        <f t="shared" si="130"/>
        <v>0</v>
      </c>
      <c r="E300" s="47">
        <f>E301</f>
        <v>35628462</v>
      </c>
      <c r="F300" s="47">
        <f>F301</f>
        <v>0</v>
      </c>
    </row>
    <row r="301" spans="1:6" s="4" customFormat="1" x14ac:dyDescent="0.25">
      <c r="A301" s="19" t="s">
        <v>57</v>
      </c>
      <c r="B301" s="8" t="s">
        <v>58</v>
      </c>
      <c r="C301" s="47">
        <f>'[1]9.1 ведомства'!G508</f>
        <v>35628462</v>
      </c>
      <c r="D301" s="47">
        <f>'[1]9.1 ведомства'!H508</f>
        <v>0</v>
      </c>
      <c r="E301" s="47">
        <f>'[1]9.1 ведомства'!I508</f>
        <v>35628462</v>
      </c>
      <c r="F301" s="47">
        <f>'[1]9.1 ведомства'!J508</f>
        <v>0</v>
      </c>
    </row>
    <row r="302" spans="1:6" s="4" customFormat="1" ht="38.25" x14ac:dyDescent="0.25">
      <c r="A302" s="20" t="s">
        <v>247</v>
      </c>
      <c r="B302" s="9" t="s">
        <v>248</v>
      </c>
      <c r="C302" s="47">
        <f t="shared" ref="C302:D302" si="131">C303</f>
        <v>19769614</v>
      </c>
      <c r="D302" s="47">
        <f t="shared" si="131"/>
        <v>0</v>
      </c>
      <c r="E302" s="47">
        <f>E303</f>
        <v>19769614</v>
      </c>
      <c r="F302" s="47">
        <f>F303</f>
        <v>0</v>
      </c>
    </row>
    <row r="303" spans="1:6" s="4" customFormat="1" x14ac:dyDescent="0.25">
      <c r="A303" s="19" t="s">
        <v>57</v>
      </c>
      <c r="B303" s="8" t="s">
        <v>58</v>
      </c>
      <c r="C303" s="47">
        <f>'[1]9.1 ведомства'!G510</f>
        <v>19769614</v>
      </c>
      <c r="D303" s="47">
        <f>'[1]9.1 ведомства'!H510</f>
        <v>0</v>
      </c>
      <c r="E303" s="47">
        <f>'[1]9.1 ведомства'!I510</f>
        <v>19769614</v>
      </c>
      <c r="F303" s="47">
        <f>'[1]9.1 ведомства'!J510</f>
        <v>0</v>
      </c>
    </row>
    <row r="304" spans="1:6" s="4" customFormat="1" ht="38.25" x14ac:dyDescent="0.25">
      <c r="A304" s="20" t="s">
        <v>249</v>
      </c>
      <c r="B304" s="9" t="s">
        <v>250</v>
      </c>
      <c r="C304" s="47">
        <f t="shared" ref="C304:D304" si="132">C305</f>
        <v>16202212</v>
      </c>
      <c r="D304" s="47">
        <f t="shared" si="132"/>
        <v>0</v>
      </c>
      <c r="E304" s="47">
        <f>E305</f>
        <v>16202212</v>
      </c>
      <c r="F304" s="47">
        <f>F305</f>
        <v>0</v>
      </c>
    </row>
    <row r="305" spans="1:6" s="4" customFormat="1" x14ac:dyDescent="0.25">
      <c r="A305" s="19" t="s">
        <v>57</v>
      </c>
      <c r="B305" s="8" t="s">
        <v>58</v>
      </c>
      <c r="C305" s="47">
        <f>'[1]9.1 ведомства'!G512</f>
        <v>16202212</v>
      </c>
      <c r="D305" s="47">
        <f>'[1]9.1 ведомства'!H512</f>
        <v>0</v>
      </c>
      <c r="E305" s="47">
        <f>'[1]9.1 ведомства'!I512</f>
        <v>16202212</v>
      </c>
      <c r="F305" s="47">
        <f>'[1]9.1 ведомства'!J512</f>
        <v>0</v>
      </c>
    </row>
    <row r="306" spans="1:6" s="4" customFormat="1" ht="25.5" x14ac:dyDescent="0.25">
      <c r="A306" s="5" t="s">
        <v>251</v>
      </c>
      <c r="B306" s="6" t="s">
        <v>252</v>
      </c>
      <c r="C306" s="47">
        <f>SUM(C307:C308)</f>
        <v>25700000</v>
      </c>
      <c r="D306" s="47">
        <f t="shared" ref="D306:F306" si="133">SUM(D307:D308)</f>
        <v>0</v>
      </c>
      <c r="E306" s="47">
        <f t="shared" si="133"/>
        <v>0</v>
      </c>
      <c r="F306" s="47">
        <f t="shared" si="133"/>
        <v>0</v>
      </c>
    </row>
    <row r="307" spans="1:6" s="4" customFormat="1" x14ac:dyDescent="0.25">
      <c r="A307" s="5" t="s">
        <v>17</v>
      </c>
      <c r="B307" s="6" t="s">
        <v>253</v>
      </c>
      <c r="C307" s="47">
        <f>'[1]9.1 ведомства'!G178</f>
        <v>25700000</v>
      </c>
      <c r="D307" s="47">
        <f>'[1]9.1 ведомства'!H178</f>
        <v>0</v>
      </c>
      <c r="E307" s="47">
        <f>'[1]9.1 ведомства'!I178</f>
        <v>0</v>
      </c>
      <c r="F307" s="47">
        <f>'[1]9.1 ведомства'!J178</f>
        <v>0</v>
      </c>
    </row>
    <row r="308" spans="1:6" s="4" customFormat="1" hidden="1" x14ac:dyDescent="0.25">
      <c r="A308" s="19" t="s">
        <v>57</v>
      </c>
      <c r="B308" s="8" t="s">
        <v>58</v>
      </c>
      <c r="C308" s="47">
        <f>'[1]9.1 ведомства'!G427</f>
        <v>0</v>
      </c>
      <c r="D308" s="47">
        <f>'[1]9.1 ведомства'!H427</f>
        <v>0</v>
      </c>
      <c r="E308" s="47">
        <f>'[1]9.1 ведомства'!I427</f>
        <v>0</v>
      </c>
      <c r="F308" s="47">
        <f>'[1]9.1 ведомства'!J427</f>
        <v>0</v>
      </c>
    </row>
    <row r="309" spans="1:6" x14ac:dyDescent="0.25">
      <c r="A309" s="30" t="s">
        <v>254</v>
      </c>
      <c r="B309" s="30"/>
      <c r="C309" s="47">
        <f t="shared" ref="C309:D309" si="134">C310+C312+C314+C316+C318</f>
        <v>64038500</v>
      </c>
      <c r="D309" s="47">
        <f t="shared" si="134"/>
        <v>26616600</v>
      </c>
      <c r="E309" s="47">
        <f>E310+E312+E314+E316+E318</f>
        <v>64038500</v>
      </c>
      <c r="F309" s="47">
        <f>F310+F312+F314+F316+F318</f>
        <v>26616600</v>
      </c>
    </row>
    <row r="310" spans="1:6" s="4" customFormat="1" ht="25.5" x14ac:dyDescent="0.25">
      <c r="A310" s="5" t="s">
        <v>255</v>
      </c>
      <c r="B310" s="9" t="s">
        <v>84</v>
      </c>
      <c r="C310" s="47">
        <f t="shared" ref="C310:D310" si="135">C311</f>
        <v>650000</v>
      </c>
      <c r="D310" s="47">
        <f t="shared" si="135"/>
        <v>0</v>
      </c>
      <c r="E310" s="47">
        <f>E311</f>
        <v>650000</v>
      </c>
      <c r="F310" s="47">
        <f>F311</f>
        <v>0</v>
      </c>
    </row>
    <row r="311" spans="1:6" x14ac:dyDescent="0.25">
      <c r="A311" s="19" t="s">
        <v>57</v>
      </c>
      <c r="B311" s="8" t="s">
        <v>58</v>
      </c>
      <c r="C311" s="47">
        <f>'[1]9.1 ведомства'!G516</f>
        <v>650000</v>
      </c>
      <c r="D311" s="47">
        <f>'[1]9.1 ведомства'!H516</f>
        <v>0</v>
      </c>
      <c r="E311" s="47">
        <f>'[1]9.1 ведомства'!I516</f>
        <v>650000</v>
      </c>
      <c r="F311" s="47">
        <f>'[1]9.1 ведомства'!J516</f>
        <v>0</v>
      </c>
    </row>
    <row r="312" spans="1:6" s="4" customFormat="1" ht="38.25" x14ac:dyDescent="0.25">
      <c r="A312" s="20" t="s">
        <v>256</v>
      </c>
      <c r="B312" s="9" t="s">
        <v>257</v>
      </c>
      <c r="C312" s="47">
        <f t="shared" ref="C312:D312" si="136">C313</f>
        <v>1622000</v>
      </c>
      <c r="D312" s="47">
        <f t="shared" si="136"/>
        <v>1622000</v>
      </c>
      <c r="E312" s="47">
        <f>E313</f>
        <v>1622000</v>
      </c>
      <c r="F312" s="47">
        <f>F313</f>
        <v>1622000</v>
      </c>
    </row>
    <row r="313" spans="1:6" x14ac:dyDescent="0.25">
      <c r="A313" s="19" t="s">
        <v>57</v>
      </c>
      <c r="B313" s="8" t="s">
        <v>58</v>
      </c>
      <c r="C313" s="47">
        <f>'[1]9.1 ведомства'!G457</f>
        <v>1622000</v>
      </c>
      <c r="D313" s="47">
        <f>'[1]9.1 ведомства'!H457</f>
        <v>1622000</v>
      </c>
      <c r="E313" s="47">
        <f>'[1]9.1 ведомства'!I457</f>
        <v>1622000</v>
      </c>
      <c r="F313" s="47">
        <f>'[1]9.1 ведомства'!J457</f>
        <v>1622000</v>
      </c>
    </row>
    <row r="314" spans="1:6" s="4" customFormat="1" x14ac:dyDescent="0.25">
      <c r="A314" s="20" t="s">
        <v>258</v>
      </c>
      <c r="B314" s="9" t="s">
        <v>259</v>
      </c>
      <c r="C314" s="47">
        <f t="shared" ref="C314:D314" si="137">C315</f>
        <v>24994600</v>
      </c>
      <c r="D314" s="47">
        <f t="shared" si="137"/>
        <v>24994600</v>
      </c>
      <c r="E314" s="47">
        <f>E315</f>
        <v>24994600</v>
      </c>
      <c r="F314" s="47">
        <f>F315</f>
        <v>24994600</v>
      </c>
    </row>
    <row r="315" spans="1:6" x14ac:dyDescent="0.25">
      <c r="A315" s="19" t="s">
        <v>57</v>
      </c>
      <c r="B315" s="8" t="s">
        <v>58</v>
      </c>
      <c r="C315" s="47">
        <f>'[1]9.1 ведомства'!G459</f>
        <v>24994600</v>
      </c>
      <c r="D315" s="47">
        <f>'[1]9.1 ведомства'!H459</f>
        <v>24994600</v>
      </c>
      <c r="E315" s="47">
        <f>'[1]9.1 ведомства'!I459</f>
        <v>24994600</v>
      </c>
      <c r="F315" s="47">
        <f>'[1]9.1 ведомства'!J459</f>
        <v>24994600</v>
      </c>
    </row>
    <row r="316" spans="1:6" s="4" customFormat="1" ht="38.25" x14ac:dyDescent="0.25">
      <c r="A316" s="5" t="s">
        <v>260</v>
      </c>
      <c r="B316" s="9" t="s">
        <v>261</v>
      </c>
      <c r="C316" s="47">
        <f t="shared" ref="C316:D316" si="138">C317</f>
        <v>33463000</v>
      </c>
      <c r="D316" s="47">
        <f t="shared" si="138"/>
        <v>0</v>
      </c>
      <c r="E316" s="47">
        <f>E317</f>
        <v>33463000</v>
      </c>
      <c r="F316" s="47">
        <f>F317</f>
        <v>0</v>
      </c>
    </row>
    <row r="317" spans="1:6" x14ac:dyDescent="0.25">
      <c r="A317" s="19" t="s">
        <v>57</v>
      </c>
      <c r="B317" s="8" t="s">
        <v>58</v>
      </c>
      <c r="C317" s="47">
        <f>'[1]9.1 ведомства'!G518</f>
        <v>33463000</v>
      </c>
      <c r="D317" s="47">
        <f>'[1]9.1 ведомства'!H518</f>
        <v>0</v>
      </c>
      <c r="E317" s="47">
        <f>'[1]9.1 ведомства'!I518</f>
        <v>33463000</v>
      </c>
      <c r="F317" s="47">
        <f>'[1]9.1 ведомства'!J518</f>
        <v>0</v>
      </c>
    </row>
    <row r="318" spans="1:6" s="4" customFormat="1" ht="38.25" x14ac:dyDescent="0.25">
      <c r="A318" s="20" t="s">
        <v>262</v>
      </c>
      <c r="B318" s="9" t="s">
        <v>263</v>
      </c>
      <c r="C318" s="47">
        <f t="shared" ref="C318:D318" si="139">C319</f>
        <v>3308900</v>
      </c>
      <c r="D318" s="47">
        <f t="shared" si="139"/>
        <v>0</v>
      </c>
      <c r="E318" s="47">
        <f>E319</f>
        <v>3308900</v>
      </c>
      <c r="F318" s="47">
        <f>F319</f>
        <v>0</v>
      </c>
    </row>
    <row r="319" spans="1:6" x14ac:dyDescent="0.25">
      <c r="A319" s="19" t="s">
        <v>57</v>
      </c>
      <c r="B319" s="8" t="s">
        <v>58</v>
      </c>
      <c r="C319" s="47">
        <f>'[1]9.1 ведомства'!G461</f>
        <v>3308900</v>
      </c>
      <c r="D319" s="47">
        <f>'[1]9.1 ведомства'!H461</f>
        <v>0</v>
      </c>
      <c r="E319" s="47">
        <f>'[1]9.1 ведомства'!I461</f>
        <v>3308900</v>
      </c>
      <c r="F319" s="47">
        <f>'[1]9.1 ведомства'!J461</f>
        <v>0</v>
      </c>
    </row>
    <row r="320" spans="1:6" x14ac:dyDescent="0.25">
      <c r="A320" s="29" t="s">
        <v>264</v>
      </c>
      <c r="B320" s="29"/>
      <c r="C320" s="47">
        <f t="shared" ref="C320:D320" si="140">C321+C323+C327+C329+C331+C325</f>
        <v>31724500</v>
      </c>
      <c r="D320" s="47">
        <f t="shared" si="140"/>
        <v>31724500</v>
      </c>
      <c r="E320" s="47">
        <f>E321+E323+E327+E329+E331+E325</f>
        <v>31538200</v>
      </c>
      <c r="F320" s="47">
        <f>F321+F323+F327+F329+F331+F325</f>
        <v>31538200</v>
      </c>
    </row>
    <row r="321" spans="1:6" s="4" customFormat="1" ht="25.5" x14ac:dyDescent="0.25">
      <c r="A321" s="5" t="s">
        <v>265</v>
      </c>
      <c r="B321" s="9" t="s">
        <v>266</v>
      </c>
      <c r="C321" s="47">
        <f t="shared" ref="C321:D321" si="141">C322</f>
        <v>23337300</v>
      </c>
      <c r="D321" s="47">
        <f t="shared" si="141"/>
        <v>23337300</v>
      </c>
      <c r="E321" s="47">
        <f>E322</f>
        <v>23337300</v>
      </c>
      <c r="F321" s="47">
        <f>F322</f>
        <v>23337300</v>
      </c>
    </row>
    <row r="322" spans="1:6" x14ac:dyDescent="0.25">
      <c r="A322" s="7" t="s">
        <v>57</v>
      </c>
      <c r="B322" s="8" t="s">
        <v>58</v>
      </c>
      <c r="C322" s="47">
        <f>'[1]9.1 ведомства'!G542</f>
        <v>23337300</v>
      </c>
      <c r="D322" s="47">
        <f>'[1]9.1 ведомства'!H542</f>
        <v>23337300</v>
      </c>
      <c r="E322" s="47">
        <f>'[1]9.1 ведомства'!I542</f>
        <v>23337300</v>
      </c>
      <c r="F322" s="47">
        <f>'[1]9.1 ведомства'!J542</f>
        <v>23337300</v>
      </c>
    </row>
    <row r="323" spans="1:6" s="4" customFormat="1" ht="38.25" x14ac:dyDescent="0.25">
      <c r="A323" s="5" t="s">
        <v>267</v>
      </c>
      <c r="B323" s="9" t="s">
        <v>268</v>
      </c>
      <c r="C323" s="47">
        <f t="shared" ref="C323:D323" si="142">C324</f>
        <v>18900</v>
      </c>
      <c r="D323" s="47">
        <f t="shared" si="142"/>
        <v>18900</v>
      </c>
      <c r="E323" s="47">
        <f>E324</f>
        <v>18900</v>
      </c>
      <c r="F323" s="47">
        <f>F324</f>
        <v>18900</v>
      </c>
    </row>
    <row r="324" spans="1:6" x14ac:dyDescent="0.25">
      <c r="A324" s="7" t="s">
        <v>57</v>
      </c>
      <c r="B324" s="8" t="s">
        <v>58</v>
      </c>
      <c r="C324" s="47">
        <f>'[1]9.1 ведомства'!G545</f>
        <v>18900</v>
      </c>
      <c r="D324" s="47">
        <f>'[1]9.1 ведомства'!H545</f>
        <v>18900</v>
      </c>
      <c r="E324" s="47">
        <f>'[1]9.1 ведомства'!I545</f>
        <v>18900</v>
      </c>
      <c r="F324" s="47">
        <f>'[1]9.1 ведомства'!J545</f>
        <v>18900</v>
      </c>
    </row>
    <row r="325" spans="1:6" s="4" customFormat="1" ht="51" x14ac:dyDescent="0.25">
      <c r="A325" s="5" t="s">
        <v>269</v>
      </c>
      <c r="B325" s="9" t="s">
        <v>270</v>
      </c>
      <c r="C325" s="47">
        <f t="shared" ref="C325:D325" si="143">C326</f>
        <v>6167000</v>
      </c>
      <c r="D325" s="47">
        <f t="shared" si="143"/>
        <v>6167000</v>
      </c>
      <c r="E325" s="47">
        <f>E326</f>
        <v>6167000</v>
      </c>
      <c r="F325" s="47">
        <f>F326</f>
        <v>6167000</v>
      </c>
    </row>
    <row r="326" spans="1:6" x14ac:dyDescent="0.25">
      <c r="A326" s="7" t="s">
        <v>57</v>
      </c>
      <c r="B326" s="8" t="s">
        <v>58</v>
      </c>
      <c r="C326" s="47">
        <f>'[1]9.1 ведомства'!G548</f>
        <v>6167000</v>
      </c>
      <c r="D326" s="47">
        <f>'[1]9.1 ведомства'!H548</f>
        <v>6167000</v>
      </c>
      <c r="E326" s="47">
        <f>'[1]9.1 ведомства'!I548</f>
        <v>6167000</v>
      </c>
      <c r="F326" s="47">
        <f>'[1]9.1 ведомства'!J548</f>
        <v>6167000</v>
      </c>
    </row>
    <row r="327" spans="1:6" s="4" customFormat="1" ht="38.25" x14ac:dyDescent="0.25">
      <c r="A327" s="5" t="s">
        <v>271</v>
      </c>
      <c r="B327" s="9" t="s">
        <v>272</v>
      </c>
      <c r="C327" s="47">
        <f t="shared" ref="C327:D327" si="144">C328</f>
        <v>1639700</v>
      </c>
      <c r="D327" s="47">
        <f t="shared" si="144"/>
        <v>1639700</v>
      </c>
      <c r="E327" s="47">
        <f>E328</f>
        <v>1662800</v>
      </c>
      <c r="F327" s="47">
        <f>F328</f>
        <v>1662800</v>
      </c>
    </row>
    <row r="328" spans="1:6" x14ac:dyDescent="0.25">
      <c r="A328" s="7" t="s">
        <v>57</v>
      </c>
      <c r="B328" s="8" t="s">
        <v>58</v>
      </c>
      <c r="C328" s="47">
        <f>'[1]9.1 ведомства'!G525</f>
        <v>1639700</v>
      </c>
      <c r="D328" s="47">
        <f>'[1]9.1 ведомства'!H525</f>
        <v>1639700</v>
      </c>
      <c r="E328" s="47">
        <f>'[1]9.1 ведомства'!I525</f>
        <v>1662800</v>
      </c>
      <c r="F328" s="47">
        <f>'[1]9.1 ведомства'!J525</f>
        <v>1662800</v>
      </c>
    </row>
    <row r="329" spans="1:6" s="4" customFormat="1" ht="38.25" x14ac:dyDescent="0.25">
      <c r="A329" s="5" t="s">
        <v>273</v>
      </c>
      <c r="B329" s="9" t="s">
        <v>274</v>
      </c>
      <c r="C329" s="47">
        <f t="shared" ref="C329:D329" si="145">C330</f>
        <v>38200</v>
      </c>
      <c r="D329" s="47">
        <f t="shared" si="145"/>
        <v>38200</v>
      </c>
      <c r="E329" s="47">
        <f>E330</f>
        <v>38200</v>
      </c>
      <c r="F329" s="47">
        <f>F330</f>
        <v>38200</v>
      </c>
    </row>
    <row r="330" spans="1:6" x14ac:dyDescent="0.25">
      <c r="A330" s="7" t="s">
        <v>57</v>
      </c>
      <c r="B330" s="8" t="s">
        <v>58</v>
      </c>
      <c r="C330" s="47">
        <f>'[1]9.1 ведомства'!G527</f>
        <v>38200</v>
      </c>
      <c r="D330" s="47">
        <f>'[1]9.1 ведомства'!H527</f>
        <v>38200</v>
      </c>
      <c r="E330" s="47">
        <f>'[1]9.1 ведомства'!I527</f>
        <v>38200</v>
      </c>
      <c r="F330" s="47">
        <f>'[1]9.1 ведомства'!J527</f>
        <v>38200</v>
      </c>
    </row>
    <row r="331" spans="1:6" s="4" customFormat="1" ht="63.75" x14ac:dyDescent="0.25">
      <c r="A331" s="5" t="s">
        <v>275</v>
      </c>
      <c r="B331" s="9" t="s">
        <v>276</v>
      </c>
      <c r="C331" s="47">
        <f t="shared" ref="C331:D331" si="146">C332</f>
        <v>523400</v>
      </c>
      <c r="D331" s="47">
        <f t="shared" si="146"/>
        <v>523400</v>
      </c>
      <c r="E331" s="47">
        <f>E332</f>
        <v>314000</v>
      </c>
      <c r="F331" s="47">
        <f>F332</f>
        <v>314000</v>
      </c>
    </row>
    <row r="332" spans="1:6" x14ac:dyDescent="0.25">
      <c r="A332" s="7" t="s">
        <v>57</v>
      </c>
      <c r="B332" s="8" t="s">
        <v>58</v>
      </c>
      <c r="C332" s="47">
        <f>'[1]9.1 ведомства'!G529</f>
        <v>523400</v>
      </c>
      <c r="D332" s="47">
        <f>'[1]9.1 ведомства'!H529</f>
        <v>523400</v>
      </c>
      <c r="E332" s="47">
        <f>'[1]9.1 ведомства'!I529</f>
        <v>314000</v>
      </c>
      <c r="F332" s="47">
        <f>'[1]9.1 ведомства'!J529</f>
        <v>314000</v>
      </c>
    </row>
    <row r="333" spans="1:6" x14ac:dyDescent="0.25">
      <c r="A333" s="29" t="s">
        <v>277</v>
      </c>
      <c r="B333" s="29"/>
      <c r="C333" s="47">
        <f>C334+C342+C336+C340+C338</f>
        <v>12792900</v>
      </c>
      <c r="D333" s="47">
        <f t="shared" ref="D333:F333" si="147">D334+D342+D336+D340+D338</f>
        <v>2328900</v>
      </c>
      <c r="E333" s="47">
        <f t="shared" si="147"/>
        <v>12792900</v>
      </c>
      <c r="F333" s="47">
        <f t="shared" si="147"/>
        <v>2328900</v>
      </c>
    </row>
    <row r="334" spans="1:6" s="4" customFormat="1" ht="25.5" x14ac:dyDescent="0.25">
      <c r="A334" s="5" t="s">
        <v>278</v>
      </c>
      <c r="B334" s="9" t="s">
        <v>279</v>
      </c>
      <c r="C334" s="47">
        <f t="shared" ref="C334:D334" si="148">C335</f>
        <v>2328900</v>
      </c>
      <c r="D334" s="47">
        <f t="shared" si="148"/>
        <v>2328900</v>
      </c>
      <c r="E334" s="47">
        <f>E335</f>
        <v>2328900</v>
      </c>
      <c r="F334" s="47">
        <f>F335</f>
        <v>2328900</v>
      </c>
    </row>
    <row r="335" spans="1:6" x14ac:dyDescent="0.25">
      <c r="A335" s="7" t="s">
        <v>57</v>
      </c>
      <c r="B335" s="8" t="s">
        <v>58</v>
      </c>
      <c r="C335" s="47">
        <f>'[1]9.1 ведомства'!G478</f>
        <v>2328900</v>
      </c>
      <c r="D335" s="47">
        <f>'[1]9.1 ведомства'!H478</f>
        <v>2328900</v>
      </c>
      <c r="E335" s="47">
        <f>'[1]9.1 ведомства'!I478</f>
        <v>2328900</v>
      </c>
      <c r="F335" s="47">
        <f>'[1]9.1 ведомства'!J478</f>
        <v>2328900</v>
      </c>
    </row>
    <row r="336" spans="1:6" s="4" customFormat="1" x14ac:dyDescent="0.25">
      <c r="A336" s="5" t="s">
        <v>280</v>
      </c>
      <c r="B336" s="9" t="s">
        <v>281</v>
      </c>
      <c r="C336" s="47">
        <f t="shared" ref="C336:D336" si="149">C337</f>
        <v>4970000</v>
      </c>
      <c r="D336" s="47">
        <f t="shared" si="149"/>
        <v>0</v>
      </c>
      <c r="E336" s="47">
        <f>E337</f>
        <v>4970000</v>
      </c>
      <c r="F336" s="47">
        <f>F337</f>
        <v>0</v>
      </c>
    </row>
    <row r="337" spans="1:6" x14ac:dyDescent="0.25">
      <c r="A337" s="7" t="s">
        <v>57</v>
      </c>
      <c r="B337" s="8" t="s">
        <v>58</v>
      </c>
      <c r="C337" s="47">
        <f>'[1]9.1 ведомства'!G480</f>
        <v>4970000</v>
      </c>
      <c r="D337" s="47">
        <f>'[1]9.1 ведомства'!H480</f>
        <v>0</v>
      </c>
      <c r="E337" s="47">
        <f>'[1]9.1 ведомства'!I480</f>
        <v>4970000</v>
      </c>
      <c r="F337" s="47">
        <f>'[1]9.1 ведомства'!J480</f>
        <v>0</v>
      </c>
    </row>
    <row r="338" spans="1:6" x14ac:dyDescent="0.25">
      <c r="A338" s="7" t="s">
        <v>282</v>
      </c>
      <c r="B338" s="8" t="s">
        <v>283</v>
      </c>
      <c r="C338" s="47">
        <f>C339</f>
        <v>180000</v>
      </c>
      <c r="D338" s="47">
        <f t="shared" ref="D338:F338" si="150">D339</f>
        <v>0</v>
      </c>
      <c r="E338" s="47">
        <f t="shared" si="150"/>
        <v>180000</v>
      </c>
      <c r="F338" s="47">
        <f t="shared" si="150"/>
        <v>0</v>
      </c>
    </row>
    <row r="339" spans="1:6" x14ac:dyDescent="0.25">
      <c r="A339" s="7" t="s">
        <v>57</v>
      </c>
      <c r="B339" s="8" t="s">
        <v>58</v>
      </c>
      <c r="C339" s="47">
        <f>'[1]9.1 ведомства'!G482</f>
        <v>180000</v>
      </c>
      <c r="D339" s="47">
        <f>'[1]9.1 ведомства'!H482</f>
        <v>0</v>
      </c>
      <c r="E339" s="47">
        <f>'[1]9.1 ведомства'!I482</f>
        <v>180000</v>
      </c>
      <c r="F339" s="47">
        <f>'[1]9.1 ведомства'!J482</f>
        <v>0</v>
      </c>
    </row>
    <row r="340" spans="1:6" s="4" customFormat="1" x14ac:dyDescent="0.25">
      <c r="A340" s="5" t="s">
        <v>284</v>
      </c>
      <c r="B340" s="9" t="s">
        <v>285</v>
      </c>
      <c r="C340" s="47">
        <f t="shared" ref="C340:D340" si="151">C341</f>
        <v>3715600</v>
      </c>
      <c r="D340" s="47">
        <f t="shared" si="151"/>
        <v>0</v>
      </c>
      <c r="E340" s="47">
        <f>E341</f>
        <v>3715600</v>
      </c>
      <c r="F340" s="47">
        <f>F341</f>
        <v>0</v>
      </c>
    </row>
    <row r="341" spans="1:6" x14ac:dyDescent="0.25">
      <c r="A341" s="7" t="s">
        <v>57</v>
      </c>
      <c r="B341" s="8" t="s">
        <v>58</v>
      </c>
      <c r="C341" s="47">
        <f>'[1]9.1 ведомства'!G485</f>
        <v>3715600</v>
      </c>
      <c r="D341" s="47">
        <f>'[1]9.1 ведомства'!H485</f>
        <v>0</v>
      </c>
      <c r="E341" s="47">
        <f>'[1]9.1 ведомства'!I485</f>
        <v>3715600</v>
      </c>
      <c r="F341" s="47">
        <f>'[1]9.1 ведомства'!J485</f>
        <v>0</v>
      </c>
    </row>
    <row r="342" spans="1:6" s="4" customFormat="1" ht="25.5" x14ac:dyDescent="0.25">
      <c r="A342" s="5" t="s">
        <v>286</v>
      </c>
      <c r="B342" s="9" t="s">
        <v>287</v>
      </c>
      <c r="C342" s="47">
        <f t="shared" ref="C342:D342" si="152">C343</f>
        <v>1598400</v>
      </c>
      <c r="D342" s="47">
        <f t="shared" si="152"/>
        <v>0</v>
      </c>
      <c r="E342" s="47">
        <f>E343</f>
        <v>1598400</v>
      </c>
      <c r="F342" s="47">
        <f>F343</f>
        <v>0</v>
      </c>
    </row>
    <row r="343" spans="1:6" x14ac:dyDescent="0.25">
      <c r="A343" s="7" t="s">
        <v>57</v>
      </c>
      <c r="B343" s="8" t="s">
        <v>58</v>
      </c>
      <c r="C343" s="47">
        <f>'[1]9.1 ведомства'!G487</f>
        <v>1598400</v>
      </c>
      <c r="D343" s="47">
        <f>'[1]9.1 ведомства'!H487</f>
        <v>0</v>
      </c>
      <c r="E343" s="47">
        <f>'[1]9.1 ведомства'!I487</f>
        <v>1598400</v>
      </c>
      <c r="F343" s="47">
        <f>'[1]9.1 ведомства'!J487</f>
        <v>0</v>
      </c>
    </row>
    <row r="344" spans="1:6" x14ac:dyDescent="0.25">
      <c r="A344" s="29" t="s">
        <v>288</v>
      </c>
      <c r="B344" s="29"/>
      <c r="C344" s="47">
        <f t="shared" ref="C344:D344" si="153">C345+C358+C371+C386+C393+C397</f>
        <v>324123537.67000002</v>
      </c>
      <c r="D344" s="47">
        <f t="shared" si="153"/>
        <v>3860700</v>
      </c>
      <c r="E344" s="47">
        <f>E345+E358+E371+E386+E393+E397</f>
        <v>332824294.67000002</v>
      </c>
      <c r="F344" s="47">
        <f>F345+F358+F371+F386+F393+F397</f>
        <v>4467300</v>
      </c>
    </row>
    <row r="345" spans="1:6" x14ac:dyDescent="0.25">
      <c r="A345" s="29" t="s">
        <v>289</v>
      </c>
      <c r="B345" s="29"/>
      <c r="C345" s="47">
        <f>C346+C350+C348+C354+C352+C356</f>
        <v>103339172.69</v>
      </c>
      <c r="D345" s="47">
        <f t="shared" ref="D345:F345" si="154">D346+D350+D348+D354+D352+D356</f>
        <v>2654800</v>
      </c>
      <c r="E345" s="47">
        <f t="shared" si="154"/>
        <v>103684372.69</v>
      </c>
      <c r="F345" s="47">
        <f t="shared" si="154"/>
        <v>3000000</v>
      </c>
    </row>
    <row r="346" spans="1:6" s="4" customFormat="1" ht="25.5" x14ac:dyDescent="0.25">
      <c r="A346" s="5" t="s">
        <v>290</v>
      </c>
      <c r="B346" s="9" t="s">
        <v>84</v>
      </c>
      <c r="C346" s="47">
        <f t="shared" ref="C346:D346" si="155">C347</f>
        <v>1500000</v>
      </c>
      <c r="D346" s="47">
        <f t="shared" si="155"/>
        <v>0</v>
      </c>
      <c r="E346" s="47">
        <f>E347</f>
        <v>1500000</v>
      </c>
      <c r="F346" s="47">
        <f>F347</f>
        <v>0</v>
      </c>
    </row>
    <row r="347" spans="1:6" x14ac:dyDescent="0.25">
      <c r="A347" s="7" t="s">
        <v>35</v>
      </c>
      <c r="B347" s="6" t="s">
        <v>36</v>
      </c>
      <c r="C347" s="47">
        <f>'[1]9.1 ведомства'!G607</f>
        <v>1500000</v>
      </c>
      <c r="D347" s="47">
        <f>'[1]9.1 ведомства'!H607</f>
        <v>0</v>
      </c>
      <c r="E347" s="47">
        <f>'[1]9.1 ведомства'!I607</f>
        <v>1500000</v>
      </c>
      <c r="F347" s="47">
        <f>'[1]9.1 ведомства'!J607</f>
        <v>0</v>
      </c>
    </row>
    <row r="348" spans="1:6" s="4" customFormat="1" ht="25.5" x14ac:dyDescent="0.25">
      <c r="A348" s="5" t="s">
        <v>291</v>
      </c>
      <c r="B348" s="9" t="s">
        <v>203</v>
      </c>
      <c r="C348" s="47">
        <f t="shared" ref="C348:D348" si="156">C349</f>
        <v>2654800</v>
      </c>
      <c r="D348" s="47">
        <f t="shared" si="156"/>
        <v>2654800</v>
      </c>
      <c r="E348" s="47">
        <f>E349</f>
        <v>3000000</v>
      </c>
      <c r="F348" s="47">
        <f>F349</f>
        <v>3000000</v>
      </c>
    </row>
    <row r="349" spans="1:6" x14ac:dyDescent="0.25">
      <c r="A349" s="7" t="s">
        <v>35</v>
      </c>
      <c r="B349" s="6" t="s">
        <v>36</v>
      </c>
      <c r="C349" s="47">
        <f>'[1]9.1 ведомства'!G609</f>
        <v>2654800</v>
      </c>
      <c r="D349" s="47">
        <f>'[1]9.1 ведомства'!H609</f>
        <v>2654800</v>
      </c>
      <c r="E349" s="47">
        <f>'[1]9.1 ведомства'!I609</f>
        <v>3000000</v>
      </c>
      <c r="F349" s="47">
        <f>'[1]9.1 ведомства'!J609</f>
        <v>3000000</v>
      </c>
    </row>
    <row r="350" spans="1:6" s="4" customFormat="1" ht="38.25" x14ac:dyDescent="0.25">
      <c r="A350" s="5" t="s">
        <v>292</v>
      </c>
      <c r="B350" s="9" t="s">
        <v>223</v>
      </c>
      <c r="C350" s="47">
        <f t="shared" ref="C350:D350" si="157">C351</f>
        <v>98900572.689999998</v>
      </c>
      <c r="D350" s="47">
        <f t="shared" si="157"/>
        <v>0</v>
      </c>
      <c r="E350" s="47">
        <f>E351</f>
        <v>98900572.689999998</v>
      </c>
      <c r="F350" s="47">
        <f>F351</f>
        <v>0</v>
      </c>
    </row>
    <row r="351" spans="1:6" x14ac:dyDescent="0.25">
      <c r="A351" s="7" t="s">
        <v>35</v>
      </c>
      <c r="B351" s="6" t="s">
        <v>36</v>
      </c>
      <c r="C351" s="47">
        <f>'[1]9.1 ведомства'!G611</f>
        <v>98900572.689999998</v>
      </c>
      <c r="D351" s="47">
        <f>'[1]9.1 ведомства'!H611</f>
        <v>0</v>
      </c>
      <c r="E351" s="47">
        <f>'[1]9.1 ведомства'!I611</f>
        <v>98900572.689999998</v>
      </c>
      <c r="F351" s="47">
        <f>'[1]9.1 ведомства'!J611</f>
        <v>0</v>
      </c>
    </row>
    <row r="352" spans="1:6" s="4" customFormat="1" ht="25.5" x14ac:dyDescent="0.25">
      <c r="A352" s="5" t="s">
        <v>293</v>
      </c>
      <c r="B352" s="9" t="s">
        <v>231</v>
      </c>
      <c r="C352" s="47">
        <f t="shared" ref="C352:D352" si="158">C353</f>
        <v>144000</v>
      </c>
      <c r="D352" s="47">
        <f t="shared" si="158"/>
        <v>0</v>
      </c>
      <c r="E352" s="47">
        <f>E353</f>
        <v>144000</v>
      </c>
      <c r="F352" s="47">
        <f>F353</f>
        <v>0</v>
      </c>
    </row>
    <row r="353" spans="1:6" x14ac:dyDescent="0.25">
      <c r="A353" s="7" t="s">
        <v>35</v>
      </c>
      <c r="B353" s="6" t="s">
        <v>36</v>
      </c>
      <c r="C353" s="47">
        <f>'[1]9.1 ведомства'!G622</f>
        <v>144000</v>
      </c>
      <c r="D353" s="47">
        <f>'[1]9.1 ведомства'!H622</f>
        <v>0</v>
      </c>
      <c r="E353" s="47">
        <f>'[1]9.1 ведомства'!I622</f>
        <v>144000</v>
      </c>
      <c r="F353" s="47">
        <f>'[1]9.1 ведомства'!J622</f>
        <v>0</v>
      </c>
    </row>
    <row r="354" spans="1:6" s="4" customFormat="1" ht="38.25" x14ac:dyDescent="0.25">
      <c r="A354" s="5" t="s">
        <v>294</v>
      </c>
      <c r="B354" s="9" t="s">
        <v>227</v>
      </c>
      <c r="C354" s="47">
        <f t="shared" ref="C354:D354" si="159">C355</f>
        <v>139800</v>
      </c>
      <c r="D354" s="47">
        <f t="shared" si="159"/>
        <v>0</v>
      </c>
      <c r="E354" s="47">
        <f>E355</f>
        <v>139800</v>
      </c>
      <c r="F354" s="47">
        <f>F355</f>
        <v>0</v>
      </c>
    </row>
    <row r="355" spans="1:6" x14ac:dyDescent="0.25">
      <c r="A355" s="7" t="s">
        <v>35</v>
      </c>
      <c r="B355" s="6" t="s">
        <v>36</v>
      </c>
      <c r="C355" s="47">
        <f>'[1]9.1 ведомства'!G613</f>
        <v>139800</v>
      </c>
      <c r="D355" s="47">
        <f>'[1]9.1 ведомства'!H613</f>
        <v>0</v>
      </c>
      <c r="E355" s="47">
        <f>'[1]9.1 ведомства'!I613</f>
        <v>139800</v>
      </c>
      <c r="F355" s="47">
        <f>'[1]9.1 ведомства'!J613</f>
        <v>0</v>
      </c>
    </row>
    <row r="356" spans="1:6" hidden="1" x14ac:dyDescent="0.25">
      <c r="A356" s="20" t="s">
        <v>295</v>
      </c>
      <c r="B356" s="9" t="s">
        <v>296</v>
      </c>
      <c r="C356" s="47">
        <f>C357</f>
        <v>0</v>
      </c>
      <c r="D356" s="47">
        <f t="shared" ref="D356:F356" si="160">D357</f>
        <v>0</v>
      </c>
      <c r="E356" s="47">
        <f t="shared" si="160"/>
        <v>0</v>
      </c>
      <c r="F356" s="47">
        <f t="shared" si="160"/>
        <v>0</v>
      </c>
    </row>
    <row r="357" spans="1:6" hidden="1" x14ac:dyDescent="0.25">
      <c r="A357" s="7" t="s">
        <v>35</v>
      </c>
      <c r="B357" s="6" t="s">
        <v>36</v>
      </c>
      <c r="C357" s="47">
        <f>'[1]9.1 ведомства'!G617</f>
        <v>0</v>
      </c>
      <c r="D357" s="47">
        <f>'[1]9.1 ведомства'!H617</f>
        <v>0</v>
      </c>
      <c r="E357" s="47">
        <f>'[1]9.1 ведомства'!I617</f>
        <v>0</v>
      </c>
      <c r="F357" s="47">
        <f>'[1]9.1 ведомства'!J617</f>
        <v>0</v>
      </c>
    </row>
    <row r="358" spans="1:6" ht="22.5" customHeight="1" x14ac:dyDescent="0.25">
      <c r="A358" s="29" t="s">
        <v>297</v>
      </c>
      <c r="B358" s="29"/>
      <c r="C358" s="47">
        <f t="shared" ref="C358:D358" si="161">C359+C363+C369+C361+C365+C367</f>
        <v>72293206.980000004</v>
      </c>
      <c r="D358" s="47">
        <f t="shared" si="161"/>
        <v>449300</v>
      </c>
      <c r="E358" s="47">
        <f>E359+E363+E369+E361+E365+E367</f>
        <v>75665822.980000004</v>
      </c>
      <c r="F358" s="47">
        <f>F359+F363+F369+F361+F365+F367</f>
        <v>556500</v>
      </c>
    </row>
    <row r="359" spans="1:6" s="4" customFormat="1" ht="25.5" x14ac:dyDescent="0.25">
      <c r="A359" s="5" t="s">
        <v>298</v>
      </c>
      <c r="B359" s="9" t="s">
        <v>84</v>
      </c>
      <c r="C359" s="47">
        <f t="shared" ref="C359:D359" si="162">C360</f>
        <v>950000</v>
      </c>
      <c r="D359" s="47">
        <f t="shared" si="162"/>
        <v>0</v>
      </c>
      <c r="E359" s="47">
        <f>E360</f>
        <v>950000</v>
      </c>
      <c r="F359" s="47">
        <f>F360</f>
        <v>0</v>
      </c>
    </row>
    <row r="360" spans="1:6" x14ac:dyDescent="0.25">
      <c r="A360" s="7" t="s">
        <v>35</v>
      </c>
      <c r="B360" s="6" t="s">
        <v>36</v>
      </c>
      <c r="C360" s="47">
        <f>'[1]9.1 ведомства'!G629</f>
        <v>950000</v>
      </c>
      <c r="D360" s="47">
        <f>'[1]9.1 ведомства'!H629</f>
        <v>0</v>
      </c>
      <c r="E360" s="47">
        <f>'[1]9.1 ведомства'!I629</f>
        <v>950000</v>
      </c>
      <c r="F360" s="47">
        <f>'[1]9.1 ведомства'!J629</f>
        <v>0</v>
      </c>
    </row>
    <row r="361" spans="1:6" s="4" customFormat="1" ht="25.5" x14ac:dyDescent="0.25">
      <c r="A361" s="5" t="s">
        <v>299</v>
      </c>
      <c r="B361" s="9" t="s">
        <v>203</v>
      </c>
      <c r="C361" s="47">
        <f t="shared" ref="C361:D361" si="163">C362</f>
        <v>449300</v>
      </c>
      <c r="D361" s="47">
        <f t="shared" si="163"/>
        <v>449300</v>
      </c>
      <c r="E361" s="47">
        <f>E362</f>
        <v>556500</v>
      </c>
      <c r="F361" s="47">
        <f>F362</f>
        <v>556500</v>
      </c>
    </row>
    <row r="362" spans="1:6" x14ac:dyDescent="0.25">
      <c r="A362" s="7" t="s">
        <v>35</v>
      </c>
      <c r="B362" s="6" t="s">
        <v>36</v>
      </c>
      <c r="C362" s="47">
        <f>'[1]9.1 ведомства'!G631</f>
        <v>449300</v>
      </c>
      <c r="D362" s="47">
        <f>'[1]9.1 ведомства'!H631</f>
        <v>449300</v>
      </c>
      <c r="E362" s="47">
        <f>'[1]9.1 ведомства'!I631</f>
        <v>556500</v>
      </c>
      <c r="F362" s="47">
        <f>'[1]9.1 ведомства'!J631</f>
        <v>556500</v>
      </c>
    </row>
    <row r="363" spans="1:6" s="4" customFormat="1" ht="25.5" x14ac:dyDescent="0.25">
      <c r="A363" s="5" t="s">
        <v>300</v>
      </c>
      <c r="B363" s="9" t="s">
        <v>301</v>
      </c>
      <c r="C363" s="47">
        <f t="shared" ref="C363:D363" si="164">C364</f>
        <v>70869806.980000004</v>
      </c>
      <c r="D363" s="47">
        <f t="shared" si="164"/>
        <v>0</v>
      </c>
      <c r="E363" s="47">
        <f>E364</f>
        <v>74135222.980000004</v>
      </c>
      <c r="F363" s="47">
        <f>F364</f>
        <v>0</v>
      </c>
    </row>
    <row r="364" spans="1:6" x14ac:dyDescent="0.25">
      <c r="A364" s="7" t="s">
        <v>35</v>
      </c>
      <c r="B364" s="6" t="s">
        <v>36</v>
      </c>
      <c r="C364" s="47">
        <f>'[1]9.1 ведомства'!G633</f>
        <v>70869806.980000004</v>
      </c>
      <c r="D364" s="47">
        <f>'[1]9.1 ведомства'!H633</f>
        <v>0</v>
      </c>
      <c r="E364" s="47">
        <f>'[1]9.1 ведомства'!I633</f>
        <v>74135222.980000004</v>
      </c>
      <c r="F364" s="47">
        <f>'[1]9.1 ведомства'!J633</f>
        <v>0</v>
      </c>
    </row>
    <row r="365" spans="1:6" s="4" customFormat="1" ht="38.25" x14ac:dyDescent="0.25">
      <c r="A365" s="5" t="s">
        <v>302</v>
      </c>
      <c r="B365" s="9" t="s">
        <v>227</v>
      </c>
      <c r="C365" s="47">
        <f t="shared" ref="C365:D365" si="165">C366</f>
        <v>24100</v>
      </c>
      <c r="D365" s="47">
        <f t="shared" si="165"/>
        <v>0</v>
      </c>
      <c r="E365" s="47">
        <f>E366</f>
        <v>24100</v>
      </c>
      <c r="F365" s="47">
        <f>F366</f>
        <v>0</v>
      </c>
    </row>
    <row r="366" spans="1:6" x14ac:dyDescent="0.25">
      <c r="A366" s="19" t="s">
        <v>35</v>
      </c>
      <c r="B366" s="6" t="s">
        <v>36</v>
      </c>
      <c r="C366" s="47">
        <f>'[1]9.1 ведомства'!G635</f>
        <v>24100</v>
      </c>
      <c r="D366" s="47">
        <f>'[1]9.1 ведомства'!H635</f>
        <v>0</v>
      </c>
      <c r="E366" s="47">
        <f>'[1]9.1 ведомства'!I635</f>
        <v>24100</v>
      </c>
      <c r="F366" s="47">
        <f>'[1]9.1 ведомства'!J635</f>
        <v>0</v>
      </c>
    </row>
    <row r="367" spans="1:6" s="4" customFormat="1" ht="25.5" hidden="1" x14ac:dyDescent="0.25">
      <c r="A367" s="20" t="s">
        <v>303</v>
      </c>
      <c r="B367" s="9" t="s">
        <v>304</v>
      </c>
      <c r="C367" s="47">
        <f t="shared" ref="C367:D367" si="166">C368</f>
        <v>0</v>
      </c>
      <c r="D367" s="47">
        <f t="shared" si="166"/>
        <v>0</v>
      </c>
      <c r="E367" s="47">
        <f>E368</f>
        <v>0</v>
      </c>
      <c r="F367" s="47">
        <f>F368</f>
        <v>0</v>
      </c>
    </row>
    <row r="368" spans="1:6" hidden="1" x14ac:dyDescent="0.25">
      <c r="A368" s="19" t="s">
        <v>35</v>
      </c>
      <c r="B368" s="6" t="s">
        <v>36</v>
      </c>
      <c r="C368" s="47">
        <f>'[1]9.1 ведомства'!G638</f>
        <v>0</v>
      </c>
      <c r="D368" s="47">
        <f>'[1]9.1 ведомства'!H638</f>
        <v>0</v>
      </c>
      <c r="E368" s="47">
        <f>'[1]9.1 ведомства'!I638</f>
        <v>0</v>
      </c>
      <c r="F368" s="47">
        <f>'[1]9.1 ведомства'!J638</f>
        <v>0</v>
      </c>
    </row>
    <row r="369" spans="1:6" s="4" customFormat="1" hidden="1" x14ac:dyDescent="0.25">
      <c r="A369" s="20" t="s">
        <v>305</v>
      </c>
      <c r="B369" s="9" t="s">
        <v>296</v>
      </c>
      <c r="C369" s="47">
        <f t="shared" ref="C369:D369" si="167">C370</f>
        <v>0</v>
      </c>
      <c r="D369" s="47">
        <f t="shared" si="167"/>
        <v>0</v>
      </c>
      <c r="E369" s="47">
        <f>E370</f>
        <v>0</v>
      </c>
      <c r="F369" s="47">
        <f>F370</f>
        <v>0</v>
      </c>
    </row>
    <row r="370" spans="1:6" hidden="1" x14ac:dyDescent="0.25">
      <c r="A370" s="19" t="s">
        <v>35</v>
      </c>
      <c r="B370" s="6" t="s">
        <v>36</v>
      </c>
      <c r="C370" s="47">
        <f>'[1]9.1 ведомства'!G640</f>
        <v>0</v>
      </c>
      <c r="D370" s="47">
        <f>'[1]9.1 ведомства'!H640</f>
        <v>0</v>
      </c>
      <c r="E370" s="47">
        <f>'[1]9.1 ведомства'!I640</f>
        <v>0</v>
      </c>
      <c r="F370" s="47">
        <f>'[1]9.1 ведомства'!J640</f>
        <v>0</v>
      </c>
    </row>
    <row r="371" spans="1:6" x14ac:dyDescent="0.25">
      <c r="A371" s="29" t="s">
        <v>306</v>
      </c>
      <c r="B371" s="29"/>
      <c r="C371" s="47">
        <f>C372+C374+C376+C378+C380+C382+C384</f>
        <v>115918712</v>
      </c>
      <c r="D371" s="47">
        <f t="shared" ref="D371:F371" si="168">D372+D374+D376+D378+D380+D382+D384</f>
        <v>756600</v>
      </c>
      <c r="E371" s="47">
        <f t="shared" si="168"/>
        <v>120281224</v>
      </c>
      <c r="F371" s="47">
        <f t="shared" si="168"/>
        <v>910800</v>
      </c>
    </row>
    <row r="372" spans="1:6" s="4" customFormat="1" ht="25.5" x14ac:dyDescent="0.25">
      <c r="A372" s="5" t="s">
        <v>307</v>
      </c>
      <c r="B372" s="9" t="s">
        <v>84</v>
      </c>
      <c r="C372" s="47">
        <f t="shared" ref="C372:D372" si="169">C373</f>
        <v>1400000</v>
      </c>
      <c r="D372" s="47">
        <f t="shared" si="169"/>
        <v>0</v>
      </c>
      <c r="E372" s="47">
        <f>E373</f>
        <v>1400000</v>
      </c>
      <c r="F372" s="47">
        <f>F373</f>
        <v>0</v>
      </c>
    </row>
    <row r="373" spans="1:6" x14ac:dyDescent="0.25">
      <c r="A373" s="7" t="s">
        <v>35</v>
      </c>
      <c r="B373" s="6" t="s">
        <v>36</v>
      </c>
      <c r="C373" s="47">
        <f>'[1]9.1 ведомства'!G644</f>
        <v>1400000</v>
      </c>
      <c r="D373" s="47">
        <f>'[1]9.1 ведомства'!H644</f>
        <v>0</v>
      </c>
      <c r="E373" s="47">
        <f>'[1]9.1 ведомства'!I644</f>
        <v>1400000</v>
      </c>
      <c r="F373" s="47">
        <f>'[1]9.1 ведомства'!J644</f>
        <v>0</v>
      </c>
    </row>
    <row r="374" spans="1:6" s="4" customFormat="1" ht="25.5" x14ac:dyDescent="0.25">
      <c r="A374" s="5" t="s">
        <v>308</v>
      </c>
      <c r="B374" s="9" t="s">
        <v>203</v>
      </c>
      <c r="C374" s="47">
        <f t="shared" ref="C374:D374" si="170">C375</f>
        <v>756600</v>
      </c>
      <c r="D374" s="47">
        <f t="shared" si="170"/>
        <v>756600</v>
      </c>
      <c r="E374" s="47">
        <f>E375</f>
        <v>910800</v>
      </c>
      <c r="F374" s="47">
        <f>F375</f>
        <v>910800</v>
      </c>
    </row>
    <row r="375" spans="1:6" x14ac:dyDescent="0.25">
      <c r="A375" s="7" t="s">
        <v>35</v>
      </c>
      <c r="B375" s="6" t="s">
        <v>36</v>
      </c>
      <c r="C375" s="47">
        <f>'[1]9.1 ведомства'!G646</f>
        <v>756600</v>
      </c>
      <c r="D375" s="47">
        <f>'[1]9.1 ведомства'!H646</f>
        <v>756600</v>
      </c>
      <c r="E375" s="47">
        <f>'[1]9.1 ведомства'!I646</f>
        <v>910800</v>
      </c>
      <c r="F375" s="47">
        <f>'[1]9.1 ведомства'!J646</f>
        <v>910800</v>
      </c>
    </row>
    <row r="376" spans="1:6" s="4" customFormat="1" ht="25.5" x14ac:dyDescent="0.25">
      <c r="A376" s="5" t="s">
        <v>309</v>
      </c>
      <c r="B376" s="9" t="s">
        <v>310</v>
      </c>
      <c r="C376" s="47">
        <f t="shared" ref="C376:D376" si="171">C377</f>
        <v>113647412</v>
      </c>
      <c r="D376" s="47">
        <f t="shared" si="171"/>
        <v>0</v>
      </c>
      <c r="E376" s="47">
        <f>E377</f>
        <v>117855724</v>
      </c>
      <c r="F376" s="47">
        <f>F377</f>
        <v>0</v>
      </c>
    </row>
    <row r="377" spans="1:6" x14ac:dyDescent="0.25">
      <c r="A377" s="7" t="s">
        <v>35</v>
      </c>
      <c r="B377" s="6" t="s">
        <v>36</v>
      </c>
      <c r="C377" s="47">
        <f>'[1]9.1 ведомства'!G648</f>
        <v>113647412</v>
      </c>
      <c r="D377" s="47">
        <f>'[1]9.1 ведомства'!H648</f>
        <v>0</v>
      </c>
      <c r="E377" s="47">
        <f>'[1]9.1 ведомства'!I648</f>
        <v>117855724</v>
      </c>
      <c r="F377" s="47">
        <f>'[1]9.1 ведомства'!J648</f>
        <v>0</v>
      </c>
    </row>
    <row r="378" spans="1:6" s="21" customFormat="1" ht="25.5" x14ac:dyDescent="0.25">
      <c r="A378" s="5" t="s">
        <v>311</v>
      </c>
      <c r="B378" s="9" t="s">
        <v>231</v>
      </c>
      <c r="C378" s="48">
        <f t="shared" ref="C378:D378" si="172">C379</f>
        <v>72000</v>
      </c>
      <c r="D378" s="48">
        <f t="shared" si="172"/>
        <v>0</v>
      </c>
      <c r="E378" s="48">
        <f>E379</f>
        <v>72000</v>
      </c>
      <c r="F378" s="48">
        <f>F379</f>
        <v>0</v>
      </c>
    </row>
    <row r="379" spans="1:6" x14ac:dyDescent="0.25">
      <c r="A379" s="7" t="s">
        <v>35</v>
      </c>
      <c r="B379" s="6" t="s">
        <v>36</v>
      </c>
      <c r="C379" s="47">
        <f>'[1]9.1 ведомства'!G672</f>
        <v>72000</v>
      </c>
      <c r="D379" s="47">
        <f>'[1]9.1 ведомства'!H672</f>
        <v>0</v>
      </c>
      <c r="E379" s="47">
        <f>'[1]9.1 ведомства'!I672</f>
        <v>72000</v>
      </c>
      <c r="F379" s="47">
        <f>'[1]9.1 ведомства'!J672</f>
        <v>0</v>
      </c>
    </row>
    <row r="380" spans="1:6" s="4" customFormat="1" ht="38.25" x14ac:dyDescent="0.25">
      <c r="A380" s="5" t="s">
        <v>312</v>
      </c>
      <c r="B380" s="9" t="s">
        <v>227</v>
      </c>
      <c r="C380" s="47">
        <f t="shared" ref="C380:D380" si="173">C381</f>
        <v>42700</v>
      </c>
      <c r="D380" s="47">
        <f t="shared" si="173"/>
        <v>0</v>
      </c>
      <c r="E380" s="47">
        <f>E381</f>
        <v>42700</v>
      </c>
      <c r="F380" s="47">
        <f>F381</f>
        <v>0</v>
      </c>
    </row>
    <row r="381" spans="1:6" x14ac:dyDescent="0.25">
      <c r="A381" s="7" t="s">
        <v>35</v>
      </c>
      <c r="B381" s="6" t="s">
        <v>36</v>
      </c>
      <c r="C381" s="47">
        <f>'[1]9.1 ведомства'!G650</f>
        <v>42700</v>
      </c>
      <c r="D381" s="47">
        <f>'[1]9.1 ведомства'!H650</f>
        <v>0</v>
      </c>
      <c r="E381" s="47">
        <f>'[1]9.1 ведомства'!I650</f>
        <v>42700</v>
      </c>
      <c r="F381" s="47">
        <f>'[1]9.1 ведомства'!J650</f>
        <v>0</v>
      </c>
    </row>
    <row r="382" spans="1:6" hidden="1" x14ac:dyDescent="0.25">
      <c r="A382" s="7" t="s">
        <v>313</v>
      </c>
      <c r="B382" s="6" t="s">
        <v>314</v>
      </c>
      <c r="C382" s="47">
        <f>C383</f>
        <v>0</v>
      </c>
      <c r="D382" s="47">
        <f t="shared" ref="D382:F382" si="174">D383</f>
        <v>0</v>
      </c>
      <c r="E382" s="47">
        <f t="shared" si="174"/>
        <v>0</v>
      </c>
      <c r="F382" s="47">
        <f t="shared" si="174"/>
        <v>0</v>
      </c>
    </row>
    <row r="383" spans="1:6" hidden="1" x14ac:dyDescent="0.25">
      <c r="A383" s="7" t="s">
        <v>35</v>
      </c>
      <c r="B383" s="6" t="s">
        <v>36</v>
      </c>
      <c r="C383" s="47">
        <f>'[1]9.1 ведомства'!G654</f>
        <v>0</v>
      </c>
      <c r="D383" s="47">
        <f>'[1]9.1 ведомства'!H654</f>
        <v>0</v>
      </c>
      <c r="E383" s="47">
        <f>'[1]9.1 ведомства'!I654</f>
        <v>0</v>
      </c>
      <c r="F383" s="47">
        <f>'[1]9.1 ведомства'!J654</f>
        <v>0</v>
      </c>
    </row>
    <row r="384" spans="1:6" hidden="1" x14ac:dyDescent="0.25">
      <c r="A384" s="7" t="s">
        <v>315</v>
      </c>
      <c r="B384" s="6" t="s">
        <v>316</v>
      </c>
      <c r="C384" s="47">
        <f>C385</f>
        <v>0</v>
      </c>
      <c r="D384" s="47">
        <f t="shared" ref="D384:F384" si="175">D385</f>
        <v>0</v>
      </c>
      <c r="E384" s="47">
        <f t="shared" si="175"/>
        <v>0</v>
      </c>
      <c r="F384" s="47">
        <f t="shared" si="175"/>
        <v>0</v>
      </c>
    </row>
    <row r="385" spans="1:6" hidden="1" x14ac:dyDescent="0.25">
      <c r="A385" s="7" t="s">
        <v>35</v>
      </c>
      <c r="B385" s="6" t="s">
        <v>36</v>
      </c>
      <c r="C385" s="47">
        <f>'[1]9.1 ведомства'!G656</f>
        <v>0</v>
      </c>
      <c r="D385" s="47">
        <f>'[1]9.1 ведомства'!H656</f>
        <v>0</v>
      </c>
      <c r="E385" s="47">
        <f>'[1]9.1 ведомства'!I656</f>
        <v>0</v>
      </c>
      <c r="F385" s="47">
        <f>'[1]9.1 ведомства'!J656</f>
        <v>0</v>
      </c>
    </row>
    <row r="386" spans="1:6" x14ac:dyDescent="0.25">
      <c r="A386" s="29" t="s">
        <v>317</v>
      </c>
      <c r="B386" s="29"/>
      <c r="C386" s="47">
        <f>C387+C389+C391</f>
        <v>15388046</v>
      </c>
      <c r="D386" s="47">
        <f t="shared" ref="D386:F386" si="176">D387+D389+D391</f>
        <v>0</v>
      </c>
      <c r="E386" s="47">
        <f t="shared" si="176"/>
        <v>16008475</v>
      </c>
      <c r="F386" s="47">
        <f t="shared" si="176"/>
        <v>0</v>
      </c>
    </row>
    <row r="387" spans="1:6" s="4" customFormat="1" ht="25.5" x14ac:dyDescent="0.25">
      <c r="A387" s="5" t="s">
        <v>318</v>
      </c>
      <c r="B387" s="9" t="s">
        <v>84</v>
      </c>
      <c r="C387" s="47">
        <f t="shared" ref="C387:D387" si="177">C388</f>
        <v>250000</v>
      </c>
      <c r="D387" s="47">
        <f t="shared" si="177"/>
        <v>0</v>
      </c>
      <c r="E387" s="47">
        <f>E388</f>
        <v>250000</v>
      </c>
      <c r="F387" s="47">
        <f>F388</f>
        <v>0</v>
      </c>
    </row>
    <row r="388" spans="1:6" x14ac:dyDescent="0.25">
      <c r="A388" s="7" t="s">
        <v>35</v>
      </c>
      <c r="B388" s="6" t="s">
        <v>36</v>
      </c>
      <c r="C388" s="47">
        <f>'[1]9.1 ведомства'!G659</f>
        <v>250000</v>
      </c>
      <c r="D388" s="47">
        <f>'[1]9.1 ведомства'!H659</f>
        <v>0</v>
      </c>
      <c r="E388" s="47">
        <f>'[1]9.1 ведомства'!I659</f>
        <v>250000</v>
      </c>
      <c r="F388" s="47">
        <f>'[1]9.1 ведомства'!J659</f>
        <v>0</v>
      </c>
    </row>
    <row r="389" spans="1:6" s="4" customFormat="1" ht="25.5" x14ac:dyDescent="0.25">
      <c r="A389" s="5" t="s">
        <v>319</v>
      </c>
      <c r="B389" s="9" t="s">
        <v>320</v>
      </c>
      <c r="C389" s="47">
        <f t="shared" ref="C389:D389" si="178">C390</f>
        <v>15129046</v>
      </c>
      <c r="D389" s="47">
        <f t="shared" si="178"/>
        <v>0</v>
      </c>
      <c r="E389" s="47">
        <f>E390</f>
        <v>15749475</v>
      </c>
      <c r="F389" s="47">
        <f>F390</f>
        <v>0</v>
      </c>
    </row>
    <row r="390" spans="1:6" x14ac:dyDescent="0.25">
      <c r="A390" s="7" t="s">
        <v>35</v>
      </c>
      <c r="B390" s="6" t="s">
        <v>36</v>
      </c>
      <c r="C390" s="47">
        <f>'[1]9.1 ведомства'!G661</f>
        <v>15129046</v>
      </c>
      <c r="D390" s="47">
        <f>'[1]9.1 ведомства'!H661</f>
        <v>0</v>
      </c>
      <c r="E390" s="47">
        <f>'[1]9.1 ведомства'!I661</f>
        <v>15749475</v>
      </c>
      <c r="F390" s="47">
        <f>'[1]9.1 ведомства'!J661</f>
        <v>0</v>
      </c>
    </row>
    <row r="391" spans="1:6" ht="24" x14ac:dyDescent="0.25">
      <c r="A391" s="11" t="s">
        <v>321</v>
      </c>
      <c r="B391" s="15" t="s">
        <v>231</v>
      </c>
      <c r="C391" s="47">
        <f>C392</f>
        <v>9000</v>
      </c>
      <c r="D391" s="47">
        <f t="shared" ref="D391:F391" si="179">D392</f>
        <v>0</v>
      </c>
      <c r="E391" s="47">
        <f t="shared" si="179"/>
        <v>9000</v>
      </c>
      <c r="F391" s="47">
        <f t="shared" si="179"/>
        <v>0</v>
      </c>
    </row>
    <row r="392" spans="1:6" x14ac:dyDescent="0.25">
      <c r="A392" s="13" t="s">
        <v>35</v>
      </c>
      <c r="B392" s="12" t="s">
        <v>36</v>
      </c>
      <c r="C392" s="47">
        <f>'[1]9.1 ведомства'!G676</f>
        <v>9000</v>
      </c>
      <c r="D392" s="47">
        <f>'[1]9.1 ведомства'!H676</f>
        <v>0</v>
      </c>
      <c r="E392" s="47">
        <f>'[1]9.1 ведомства'!I676</f>
        <v>9000</v>
      </c>
      <c r="F392" s="47">
        <f>'[1]9.1 ведомства'!J676</f>
        <v>0</v>
      </c>
    </row>
    <row r="393" spans="1:6" ht="22.5" customHeight="1" x14ac:dyDescent="0.25">
      <c r="A393" s="29" t="s">
        <v>322</v>
      </c>
      <c r="B393" s="29"/>
      <c r="C393" s="47">
        <f t="shared" ref="C393:D393" si="180">C394</f>
        <v>1484000</v>
      </c>
      <c r="D393" s="47">
        <f t="shared" si="180"/>
        <v>0</v>
      </c>
      <c r="E393" s="47">
        <f>E394</f>
        <v>1484000</v>
      </c>
      <c r="F393" s="47">
        <f>F394</f>
        <v>0</v>
      </c>
    </row>
    <row r="394" spans="1:6" s="4" customFormat="1" x14ac:dyDescent="0.25">
      <c r="A394" s="5" t="s">
        <v>323</v>
      </c>
      <c r="B394" s="6" t="s">
        <v>16</v>
      </c>
      <c r="C394" s="47">
        <f t="shared" ref="C394:D394" si="181">C395+C396</f>
        <v>1484000</v>
      </c>
      <c r="D394" s="47">
        <f t="shared" si="181"/>
        <v>0</v>
      </c>
      <c r="E394" s="47">
        <f>E395+E396</f>
        <v>1484000</v>
      </c>
      <c r="F394" s="47">
        <f>F395+F396</f>
        <v>0</v>
      </c>
    </row>
    <row r="395" spans="1:6" x14ac:dyDescent="0.25">
      <c r="A395" s="7" t="s">
        <v>17</v>
      </c>
      <c r="B395" s="8" t="s">
        <v>18</v>
      </c>
      <c r="C395" s="47">
        <f>'[1]9.1 ведомства'!G200</f>
        <v>1484000</v>
      </c>
      <c r="D395" s="47">
        <f>'[1]9.1 ведомства'!H200</f>
        <v>0</v>
      </c>
      <c r="E395" s="47">
        <f>'[1]9.1 ведомства'!I200</f>
        <v>1484000</v>
      </c>
      <c r="F395" s="47">
        <f>'[1]9.1 ведомства'!J200</f>
        <v>0</v>
      </c>
    </row>
    <row r="396" spans="1:6" hidden="1" x14ac:dyDescent="0.25">
      <c r="A396" s="7" t="s">
        <v>79</v>
      </c>
      <c r="B396" s="6" t="s">
        <v>80</v>
      </c>
      <c r="C396" s="47">
        <f>'[1]9.1 ведомства'!G1079</f>
        <v>0</v>
      </c>
      <c r="D396" s="47">
        <f>'[1]9.1 ведомства'!H1079</f>
        <v>0</v>
      </c>
      <c r="E396" s="47">
        <f>'[1]9.1 ведомства'!I1079</f>
        <v>0</v>
      </c>
      <c r="F396" s="47">
        <f>'[1]9.1 ведомства'!J1079</f>
        <v>0</v>
      </c>
    </row>
    <row r="397" spans="1:6" ht="30.75" customHeight="1" x14ac:dyDescent="0.25">
      <c r="A397" s="29" t="s">
        <v>324</v>
      </c>
      <c r="B397" s="29"/>
      <c r="C397" s="47">
        <f t="shared" ref="C397:D397" si="182">C398+C400+C402</f>
        <v>15700400</v>
      </c>
      <c r="D397" s="47">
        <f t="shared" si="182"/>
        <v>0</v>
      </c>
      <c r="E397" s="47">
        <f>E398+E400+E402</f>
        <v>15700400</v>
      </c>
      <c r="F397" s="47">
        <f>F398+F400+F402</f>
        <v>0</v>
      </c>
    </row>
    <row r="398" spans="1:6" s="4" customFormat="1" ht="25.5" x14ac:dyDescent="0.25">
      <c r="A398" s="5" t="s">
        <v>325</v>
      </c>
      <c r="B398" s="9" t="s">
        <v>84</v>
      </c>
      <c r="C398" s="47">
        <f t="shared" ref="C398:D398" si="183">C399</f>
        <v>250000</v>
      </c>
      <c r="D398" s="47">
        <f t="shared" si="183"/>
        <v>0</v>
      </c>
      <c r="E398" s="47">
        <f>E399</f>
        <v>250000</v>
      </c>
      <c r="F398" s="47">
        <f>F399</f>
        <v>0</v>
      </c>
    </row>
    <row r="399" spans="1:6" x14ac:dyDescent="0.25">
      <c r="A399" s="7" t="s">
        <v>35</v>
      </c>
      <c r="B399" s="6" t="s">
        <v>36</v>
      </c>
      <c r="C399" s="47">
        <f>'[1]9.1 ведомства'!G680</f>
        <v>250000</v>
      </c>
      <c r="D399" s="47">
        <f>'[1]9.1 ведомства'!H680</f>
        <v>0</v>
      </c>
      <c r="E399" s="47">
        <f>'[1]9.1 ведомства'!I680</f>
        <v>250000</v>
      </c>
      <c r="F399" s="47">
        <f>'[1]9.1 ведомства'!J680</f>
        <v>0</v>
      </c>
    </row>
    <row r="400" spans="1:6" s="4" customFormat="1" ht="38.25" x14ac:dyDescent="0.25">
      <c r="A400" s="5" t="s">
        <v>326</v>
      </c>
      <c r="B400" s="9" t="s">
        <v>246</v>
      </c>
      <c r="C400" s="47">
        <f t="shared" ref="C400:D400" si="184">C401</f>
        <v>15450400</v>
      </c>
      <c r="D400" s="47">
        <f t="shared" si="184"/>
        <v>0</v>
      </c>
      <c r="E400" s="47">
        <f>E401</f>
        <v>15450400</v>
      </c>
      <c r="F400" s="47">
        <f>F401</f>
        <v>0</v>
      </c>
    </row>
    <row r="401" spans="1:6" x14ac:dyDescent="0.25">
      <c r="A401" s="7" t="s">
        <v>35</v>
      </c>
      <c r="B401" s="6" t="s">
        <v>36</v>
      </c>
      <c r="C401" s="47">
        <f>'[1]9.1 ведомства'!G682</f>
        <v>15450400</v>
      </c>
      <c r="D401" s="47">
        <f>'[1]9.1 ведомства'!H682</f>
        <v>0</v>
      </c>
      <c r="E401" s="47">
        <f>'[1]9.1 ведомства'!I682</f>
        <v>15450400</v>
      </c>
      <c r="F401" s="47">
        <f>'[1]9.1 ведомства'!J682</f>
        <v>0</v>
      </c>
    </row>
    <row r="402" spans="1:6" s="4" customFormat="1" hidden="1" x14ac:dyDescent="0.25">
      <c r="A402" s="5" t="s">
        <v>327</v>
      </c>
      <c r="B402" s="9" t="s">
        <v>316</v>
      </c>
      <c r="C402" s="47">
        <f t="shared" ref="C402:D402" si="185">C403</f>
        <v>0</v>
      </c>
      <c r="D402" s="47">
        <f t="shared" si="185"/>
        <v>0</v>
      </c>
      <c r="E402" s="47">
        <f>E403</f>
        <v>0</v>
      </c>
      <c r="F402" s="47">
        <f>F403</f>
        <v>0</v>
      </c>
    </row>
    <row r="403" spans="1:6" hidden="1" x14ac:dyDescent="0.25">
      <c r="A403" s="7" t="s">
        <v>35</v>
      </c>
      <c r="B403" s="6" t="s">
        <v>36</v>
      </c>
      <c r="C403" s="47">
        <f>'[1]9.1 ведомства'!G685</f>
        <v>0</v>
      </c>
      <c r="D403" s="47">
        <f>'[1]9.1 ведомства'!H685</f>
        <v>0</v>
      </c>
      <c r="E403" s="47">
        <f>'[1]9.1 ведомства'!I685</f>
        <v>0</v>
      </c>
      <c r="F403" s="47">
        <f>'[1]9.1 ведомства'!J685</f>
        <v>0</v>
      </c>
    </row>
    <row r="404" spans="1:6" ht="24" customHeight="1" x14ac:dyDescent="0.25">
      <c r="A404" s="26" t="s">
        <v>328</v>
      </c>
      <c r="B404" s="27"/>
      <c r="C404" s="47">
        <f>C405</f>
        <v>29357839.880000003</v>
      </c>
      <c r="D404" s="47">
        <f t="shared" ref="D404:F406" si="186">D405</f>
        <v>0</v>
      </c>
      <c r="E404" s="47">
        <f t="shared" si="186"/>
        <v>40957614.880000003</v>
      </c>
      <c r="F404" s="47">
        <f t="shared" si="186"/>
        <v>0</v>
      </c>
    </row>
    <row r="405" spans="1:6" x14ac:dyDescent="0.25">
      <c r="A405" s="26" t="s">
        <v>329</v>
      </c>
      <c r="B405" s="27"/>
      <c r="C405" s="47">
        <f>C406+C408</f>
        <v>29357839.880000003</v>
      </c>
      <c r="D405" s="47">
        <f t="shared" ref="D405:F405" si="187">D406+D408</f>
        <v>0</v>
      </c>
      <c r="E405" s="47">
        <f t="shared" si="187"/>
        <v>40957614.880000003</v>
      </c>
      <c r="F405" s="47">
        <f t="shared" si="187"/>
        <v>0</v>
      </c>
    </row>
    <row r="406" spans="1:6" x14ac:dyDescent="0.25">
      <c r="A406" s="7" t="s">
        <v>330</v>
      </c>
      <c r="B406" s="6" t="s">
        <v>78</v>
      </c>
      <c r="C406" s="47">
        <f>C407</f>
        <v>9937839.8800000008</v>
      </c>
      <c r="D406" s="47">
        <f t="shared" si="186"/>
        <v>0</v>
      </c>
      <c r="E406" s="47">
        <f t="shared" si="186"/>
        <v>9937614.8800000008</v>
      </c>
      <c r="F406" s="47">
        <f t="shared" si="186"/>
        <v>0</v>
      </c>
    </row>
    <row r="407" spans="1:6" x14ac:dyDescent="0.25">
      <c r="A407" s="7" t="s">
        <v>33</v>
      </c>
      <c r="B407" s="8" t="s">
        <v>34</v>
      </c>
      <c r="C407" s="47">
        <f>'[1]9.1 ведомства'!G299</f>
        <v>9937839.8800000008</v>
      </c>
      <c r="D407" s="47">
        <f>'[1]9.1 ведомства'!H299</f>
        <v>0</v>
      </c>
      <c r="E407" s="47">
        <f>'[1]9.1 ведомства'!I299</f>
        <v>9937614.8800000008</v>
      </c>
      <c r="F407" s="47">
        <f>'[1]9.1 ведомства'!J299</f>
        <v>0</v>
      </c>
    </row>
    <row r="408" spans="1:6" x14ac:dyDescent="0.25">
      <c r="A408" s="7" t="s">
        <v>331</v>
      </c>
      <c r="B408" s="8" t="s">
        <v>332</v>
      </c>
      <c r="C408" s="47">
        <f>C409</f>
        <v>19420000</v>
      </c>
      <c r="D408" s="47">
        <f t="shared" ref="D408:F408" si="188">D409</f>
        <v>0</v>
      </c>
      <c r="E408" s="47">
        <f t="shared" si="188"/>
        <v>31020000</v>
      </c>
      <c r="F408" s="47">
        <f t="shared" si="188"/>
        <v>0</v>
      </c>
    </row>
    <row r="409" spans="1:6" x14ac:dyDescent="0.25">
      <c r="A409" s="7" t="s">
        <v>33</v>
      </c>
      <c r="B409" s="8" t="s">
        <v>34</v>
      </c>
      <c r="C409" s="47">
        <f>'[1]9.1 ведомства'!G362</f>
        <v>19420000</v>
      </c>
      <c r="D409" s="47">
        <f>'[1]9.1 ведомства'!H362</f>
        <v>0</v>
      </c>
      <c r="E409" s="47">
        <f>'[1]9.1 ведомства'!I362</f>
        <v>31020000</v>
      </c>
      <c r="F409" s="47">
        <f>'[1]9.1 ведомства'!J362</f>
        <v>0</v>
      </c>
    </row>
    <row r="410" spans="1:6" x14ac:dyDescent="0.25">
      <c r="A410" s="28" t="s">
        <v>333</v>
      </c>
      <c r="B410" s="28"/>
      <c r="C410" s="49">
        <f>C10+C71+C80+C169+C254+C344+C404</f>
        <v>2157899589.8000002</v>
      </c>
      <c r="D410" s="49">
        <f>D10+D71+D80+D169+D254+D344+D404</f>
        <v>875855129.64999998</v>
      </c>
      <c r="E410" s="49">
        <f>E10+E71+E80+E169+E254+E344+E404</f>
        <v>2154314682.8899999</v>
      </c>
      <c r="F410" s="49">
        <f>F10+F71+F80+F169+F254+F344+F404</f>
        <v>877569947.74000001</v>
      </c>
    </row>
    <row r="411" spans="1:6" x14ac:dyDescent="0.25">
      <c r="A411" s="22"/>
    </row>
    <row r="412" spans="1:6" x14ac:dyDescent="0.25">
      <c r="A412" s="22"/>
      <c r="E412" s="53"/>
    </row>
    <row r="413" spans="1:6" x14ac:dyDescent="0.25">
      <c r="A413" s="22"/>
    </row>
    <row r="414" spans="1:6" x14ac:dyDescent="0.25">
      <c r="A414" s="22"/>
    </row>
    <row r="415" spans="1:6" x14ac:dyDescent="0.25">
      <c r="A415" s="22"/>
    </row>
    <row r="416" spans="1:6" x14ac:dyDescent="0.25">
      <c r="A416" s="22"/>
    </row>
    <row r="417" spans="1:6" x14ac:dyDescent="0.25">
      <c r="A417" s="22"/>
    </row>
    <row r="418" spans="1:6" x14ac:dyDescent="0.25">
      <c r="A418" s="22"/>
    </row>
    <row r="419" spans="1:6" x14ac:dyDescent="0.25">
      <c r="A419" s="22"/>
    </row>
    <row r="420" spans="1:6" x14ac:dyDescent="0.25">
      <c r="A420" s="22"/>
    </row>
    <row r="421" spans="1:6" x14ac:dyDescent="0.25">
      <c r="A421" s="22"/>
    </row>
    <row r="422" spans="1:6" x14ac:dyDescent="0.25">
      <c r="A422" s="22"/>
    </row>
    <row r="423" spans="1:6" x14ac:dyDescent="0.25">
      <c r="A423" s="22"/>
    </row>
    <row r="424" spans="1:6" x14ac:dyDescent="0.25">
      <c r="A424" s="22"/>
      <c r="B424" s="24"/>
      <c r="C424" s="54"/>
      <c r="D424" s="54"/>
      <c r="E424" s="54"/>
      <c r="F424" s="54"/>
    </row>
    <row r="425" spans="1:6" x14ac:dyDescent="0.25">
      <c r="A425" s="22"/>
      <c r="B425" s="24"/>
      <c r="C425" s="54"/>
      <c r="D425" s="54"/>
      <c r="E425" s="54"/>
      <c r="F425" s="54"/>
    </row>
    <row r="426" spans="1:6" x14ac:dyDescent="0.25">
      <c r="A426" s="22"/>
      <c r="B426" s="24"/>
      <c r="C426" s="54"/>
      <c r="D426" s="54"/>
      <c r="E426" s="54"/>
      <c r="F426" s="54"/>
    </row>
    <row r="427" spans="1:6" x14ac:dyDescent="0.25">
      <c r="A427" s="22"/>
      <c r="B427" s="24"/>
      <c r="C427" s="54"/>
      <c r="D427" s="54"/>
      <c r="E427" s="54"/>
      <c r="F427" s="54"/>
    </row>
    <row r="428" spans="1:6" x14ac:dyDescent="0.25">
      <c r="A428" s="22"/>
      <c r="B428" s="24"/>
      <c r="C428" s="54"/>
      <c r="D428" s="54"/>
      <c r="E428" s="54"/>
      <c r="F428" s="54"/>
    </row>
    <row r="429" spans="1:6" x14ac:dyDescent="0.25">
      <c r="A429" s="22"/>
      <c r="B429" s="24"/>
      <c r="C429" s="54"/>
      <c r="D429" s="54"/>
      <c r="E429" s="54"/>
      <c r="F429" s="54"/>
    </row>
    <row r="430" spans="1:6" x14ac:dyDescent="0.25">
      <c r="A430" s="22"/>
      <c r="B430" s="24"/>
      <c r="C430" s="54"/>
      <c r="D430" s="54"/>
      <c r="E430" s="54"/>
      <c r="F430" s="54"/>
    </row>
    <row r="431" spans="1:6" x14ac:dyDescent="0.25">
      <c r="A431" s="22"/>
      <c r="B431" s="24"/>
      <c r="C431" s="54"/>
      <c r="D431" s="54"/>
      <c r="E431" s="54"/>
      <c r="F431" s="54"/>
    </row>
    <row r="432" spans="1:6" x14ac:dyDescent="0.25">
      <c r="A432" s="22"/>
      <c r="B432" s="24"/>
      <c r="C432" s="54"/>
      <c r="D432" s="54"/>
      <c r="E432" s="54"/>
      <c r="F432" s="54"/>
    </row>
    <row r="433" spans="1:6" x14ac:dyDescent="0.25">
      <c r="A433" s="22"/>
      <c r="B433" s="24"/>
      <c r="C433" s="54"/>
      <c r="D433" s="54"/>
      <c r="E433" s="54"/>
      <c r="F433" s="54"/>
    </row>
    <row r="434" spans="1:6" x14ac:dyDescent="0.25">
      <c r="A434" s="22"/>
      <c r="B434" s="24"/>
      <c r="C434" s="54"/>
      <c r="D434" s="54"/>
      <c r="E434" s="54"/>
      <c r="F434" s="54"/>
    </row>
    <row r="435" spans="1:6" x14ac:dyDescent="0.25">
      <c r="A435" s="22"/>
      <c r="B435" s="24"/>
      <c r="C435" s="54"/>
      <c r="D435" s="54"/>
      <c r="E435" s="54"/>
      <c r="F435" s="54"/>
    </row>
    <row r="436" spans="1:6" x14ac:dyDescent="0.25">
      <c r="A436" s="22"/>
      <c r="B436" s="24"/>
      <c r="C436" s="54"/>
      <c r="D436" s="54"/>
      <c r="E436" s="54"/>
      <c r="F436" s="54"/>
    </row>
    <row r="437" spans="1:6" x14ac:dyDescent="0.25">
      <c r="A437" s="22"/>
      <c r="B437" s="24"/>
      <c r="C437" s="54"/>
      <c r="D437" s="54"/>
      <c r="E437" s="54"/>
      <c r="F437" s="54"/>
    </row>
    <row r="438" spans="1:6" x14ac:dyDescent="0.25">
      <c r="A438" s="22"/>
      <c r="B438" s="24"/>
      <c r="C438" s="54"/>
      <c r="D438" s="54"/>
      <c r="E438" s="54"/>
      <c r="F438" s="54"/>
    </row>
    <row r="439" spans="1:6" x14ac:dyDescent="0.25">
      <c r="A439" s="22"/>
      <c r="B439" s="24"/>
      <c r="C439" s="54"/>
      <c r="D439" s="54"/>
      <c r="E439" s="54"/>
      <c r="F439" s="54"/>
    </row>
    <row r="440" spans="1:6" x14ac:dyDescent="0.25">
      <c r="A440" s="22"/>
      <c r="B440" s="24"/>
      <c r="C440" s="54"/>
      <c r="D440" s="54"/>
      <c r="E440" s="54"/>
      <c r="F440" s="54"/>
    </row>
    <row r="441" spans="1:6" x14ac:dyDescent="0.25">
      <c r="A441" s="22"/>
      <c r="B441" s="24"/>
      <c r="C441" s="54"/>
      <c r="D441" s="54"/>
      <c r="E441" s="54"/>
      <c r="F441" s="54"/>
    </row>
    <row r="442" spans="1:6" x14ac:dyDescent="0.25">
      <c r="A442" s="22"/>
      <c r="B442" s="24"/>
      <c r="C442" s="54"/>
      <c r="D442" s="54"/>
      <c r="E442" s="54"/>
      <c r="F442" s="54"/>
    </row>
    <row r="443" spans="1:6" x14ac:dyDescent="0.25">
      <c r="A443" s="22"/>
      <c r="B443" s="24"/>
      <c r="C443" s="54"/>
      <c r="D443" s="54"/>
      <c r="E443" s="54"/>
      <c r="F443" s="54"/>
    </row>
    <row r="444" spans="1:6" x14ac:dyDescent="0.25">
      <c r="A444" s="22"/>
      <c r="B444" s="24"/>
      <c r="C444" s="54"/>
      <c r="D444" s="54"/>
      <c r="E444" s="54"/>
      <c r="F444" s="54"/>
    </row>
    <row r="445" spans="1:6" x14ac:dyDescent="0.25">
      <c r="A445" s="22"/>
      <c r="B445" s="24"/>
      <c r="C445" s="54"/>
      <c r="D445" s="54"/>
      <c r="E445" s="54"/>
      <c r="F445" s="54"/>
    </row>
    <row r="446" spans="1:6" x14ac:dyDescent="0.25">
      <c r="A446" s="22"/>
      <c r="B446" s="24"/>
      <c r="C446" s="54"/>
      <c r="D446" s="54"/>
      <c r="E446" s="54"/>
      <c r="F446" s="54"/>
    </row>
    <row r="447" spans="1:6" x14ac:dyDescent="0.25">
      <c r="A447" s="22"/>
      <c r="B447" s="24"/>
      <c r="C447" s="54"/>
      <c r="D447" s="54"/>
      <c r="E447" s="54"/>
      <c r="F447" s="54"/>
    </row>
    <row r="448" spans="1:6" x14ac:dyDescent="0.25">
      <c r="A448" s="22"/>
      <c r="B448" s="24"/>
      <c r="C448" s="54"/>
      <c r="D448" s="54"/>
      <c r="E448" s="54"/>
      <c r="F448" s="54"/>
    </row>
    <row r="449" spans="1:6" x14ac:dyDescent="0.25">
      <c r="A449" s="22"/>
      <c r="B449" s="24"/>
      <c r="C449" s="54"/>
      <c r="D449" s="54"/>
      <c r="E449" s="54"/>
      <c r="F449" s="54"/>
    </row>
    <row r="450" spans="1:6" x14ac:dyDescent="0.25">
      <c r="A450" s="22"/>
      <c r="B450" s="24"/>
      <c r="C450" s="54"/>
      <c r="D450" s="54"/>
      <c r="E450" s="54"/>
      <c r="F450" s="54"/>
    </row>
    <row r="451" spans="1:6" x14ac:dyDescent="0.25">
      <c r="A451" s="22"/>
      <c r="B451" s="24"/>
      <c r="C451" s="54"/>
      <c r="D451" s="54"/>
      <c r="E451" s="54"/>
      <c r="F451" s="54"/>
    </row>
    <row r="452" spans="1:6" x14ac:dyDescent="0.25">
      <c r="A452" s="22"/>
      <c r="B452" s="24"/>
      <c r="C452" s="54"/>
      <c r="D452" s="54"/>
      <c r="E452" s="54"/>
      <c r="F452" s="54"/>
    </row>
    <row r="453" spans="1:6" x14ac:dyDescent="0.25">
      <c r="A453" s="22"/>
      <c r="B453" s="24"/>
      <c r="C453" s="54"/>
      <c r="D453" s="54"/>
      <c r="E453" s="54"/>
      <c r="F453" s="54"/>
    </row>
    <row r="454" spans="1:6" x14ac:dyDescent="0.25">
      <c r="A454" s="22"/>
      <c r="B454" s="24"/>
      <c r="C454" s="54"/>
      <c r="D454" s="54"/>
      <c r="E454" s="54"/>
      <c r="F454" s="54"/>
    </row>
    <row r="455" spans="1:6" x14ac:dyDescent="0.25">
      <c r="A455" s="22"/>
      <c r="B455" s="24"/>
      <c r="C455" s="54"/>
      <c r="D455" s="54"/>
      <c r="E455" s="54"/>
      <c r="F455" s="54"/>
    </row>
    <row r="456" spans="1:6" x14ac:dyDescent="0.25">
      <c r="A456" s="22"/>
      <c r="B456" s="24"/>
      <c r="C456" s="54"/>
      <c r="D456" s="54"/>
      <c r="E456" s="54"/>
      <c r="F456" s="54"/>
    </row>
    <row r="457" spans="1:6" x14ac:dyDescent="0.25">
      <c r="A457" s="22"/>
      <c r="B457" s="24"/>
      <c r="C457" s="54"/>
      <c r="D457" s="54"/>
      <c r="E457" s="54"/>
      <c r="F457" s="54"/>
    </row>
    <row r="458" spans="1:6" x14ac:dyDescent="0.25">
      <c r="A458" s="22"/>
      <c r="B458" s="24"/>
      <c r="C458" s="54"/>
      <c r="D458" s="54"/>
      <c r="E458" s="54"/>
      <c r="F458" s="54"/>
    </row>
    <row r="459" spans="1:6" x14ac:dyDescent="0.25">
      <c r="A459" s="22"/>
      <c r="B459" s="24"/>
      <c r="C459" s="54"/>
      <c r="D459" s="54"/>
      <c r="E459" s="54"/>
      <c r="F459" s="54"/>
    </row>
    <row r="460" spans="1:6" x14ac:dyDescent="0.25">
      <c r="A460" s="22"/>
      <c r="B460" s="24"/>
      <c r="C460" s="54"/>
      <c r="D460" s="54"/>
      <c r="E460" s="54"/>
      <c r="F460" s="54"/>
    </row>
    <row r="461" spans="1:6" x14ac:dyDescent="0.25">
      <c r="A461" s="22"/>
      <c r="B461" s="24"/>
      <c r="C461" s="54"/>
      <c r="D461" s="54"/>
      <c r="E461" s="54"/>
      <c r="F461" s="54"/>
    </row>
    <row r="462" spans="1:6" x14ac:dyDescent="0.25">
      <c r="A462" s="22"/>
      <c r="B462" s="24"/>
      <c r="C462" s="54"/>
      <c r="D462" s="54"/>
      <c r="E462" s="54"/>
      <c r="F462" s="54"/>
    </row>
    <row r="463" spans="1:6" x14ac:dyDescent="0.25">
      <c r="A463" s="22"/>
      <c r="B463" s="24"/>
      <c r="C463" s="54"/>
      <c r="D463" s="54"/>
      <c r="E463" s="54"/>
      <c r="F463" s="54"/>
    </row>
    <row r="464" spans="1:6" x14ac:dyDescent="0.25">
      <c r="A464" s="22"/>
      <c r="B464" s="24"/>
      <c r="C464" s="54"/>
      <c r="D464" s="54"/>
      <c r="E464" s="54"/>
      <c r="F464" s="54"/>
    </row>
    <row r="465" spans="1:6" x14ac:dyDescent="0.25">
      <c r="A465" s="22"/>
      <c r="B465" s="24"/>
      <c r="C465" s="54"/>
      <c r="D465" s="54"/>
      <c r="E465" s="54"/>
      <c r="F465" s="54"/>
    </row>
    <row r="466" spans="1:6" x14ac:dyDescent="0.25">
      <c r="A466" s="22"/>
      <c r="B466" s="24"/>
      <c r="C466" s="54"/>
      <c r="D466" s="54"/>
      <c r="E466" s="54"/>
      <c r="F466" s="54"/>
    </row>
    <row r="467" spans="1:6" x14ac:dyDescent="0.25">
      <c r="A467" s="22"/>
      <c r="B467" s="24"/>
      <c r="C467" s="54"/>
      <c r="D467" s="54"/>
      <c r="E467" s="54"/>
      <c r="F467" s="54"/>
    </row>
    <row r="468" spans="1:6" x14ac:dyDescent="0.25">
      <c r="A468" s="22"/>
      <c r="B468" s="24"/>
      <c r="C468" s="54"/>
      <c r="D468" s="54"/>
      <c r="E468" s="54"/>
      <c r="F468" s="54"/>
    </row>
    <row r="469" spans="1:6" x14ac:dyDescent="0.25">
      <c r="A469" s="22"/>
      <c r="B469" s="24"/>
      <c r="C469" s="54"/>
      <c r="D469" s="54"/>
      <c r="E469" s="54"/>
      <c r="F469" s="54"/>
    </row>
    <row r="470" spans="1:6" x14ac:dyDescent="0.25">
      <c r="A470" s="22"/>
      <c r="B470" s="24"/>
      <c r="C470" s="54"/>
      <c r="D470" s="54"/>
      <c r="E470" s="54"/>
      <c r="F470" s="54"/>
    </row>
    <row r="471" spans="1:6" x14ac:dyDescent="0.25">
      <c r="A471" s="22"/>
      <c r="B471" s="24"/>
      <c r="C471" s="54"/>
      <c r="D471" s="54"/>
      <c r="E471" s="54"/>
      <c r="F471" s="54"/>
    </row>
    <row r="472" spans="1:6" x14ac:dyDescent="0.25">
      <c r="A472" s="22"/>
      <c r="B472" s="24"/>
      <c r="C472" s="54"/>
      <c r="D472" s="54"/>
      <c r="E472" s="54"/>
      <c r="F472" s="54"/>
    </row>
    <row r="473" spans="1:6" x14ac:dyDescent="0.25">
      <c r="A473" s="22"/>
      <c r="B473" s="24"/>
      <c r="C473" s="54"/>
      <c r="D473" s="54"/>
      <c r="E473" s="54"/>
      <c r="F473" s="54"/>
    </row>
    <row r="474" spans="1:6" x14ac:dyDescent="0.25">
      <c r="A474" s="22"/>
      <c r="B474" s="24"/>
      <c r="C474" s="54"/>
      <c r="D474" s="54"/>
      <c r="E474" s="54"/>
      <c r="F474" s="54"/>
    </row>
    <row r="475" spans="1:6" x14ac:dyDescent="0.25">
      <c r="A475" s="22"/>
      <c r="B475" s="24"/>
      <c r="C475" s="54"/>
      <c r="D475" s="54"/>
      <c r="E475" s="54"/>
      <c r="F475" s="54"/>
    </row>
    <row r="476" spans="1:6" x14ac:dyDescent="0.25">
      <c r="A476" s="22"/>
      <c r="B476" s="24"/>
      <c r="C476" s="54"/>
      <c r="D476" s="54"/>
      <c r="E476" s="54"/>
      <c r="F476" s="54"/>
    </row>
    <row r="477" spans="1:6" x14ac:dyDescent="0.25">
      <c r="A477" s="22"/>
      <c r="B477" s="24"/>
      <c r="C477" s="54"/>
      <c r="D477" s="54"/>
      <c r="E477" s="54"/>
      <c r="F477" s="54"/>
    </row>
    <row r="478" spans="1:6" x14ac:dyDescent="0.25">
      <c r="A478" s="22"/>
      <c r="B478" s="24"/>
      <c r="C478" s="54"/>
      <c r="D478" s="54"/>
      <c r="E478" s="54"/>
      <c r="F478" s="54"/>
    </row>
    <row r="479" spans="1:6" x14ac:dyDescent="0.25">
      <c r="A479" s="22"/>
      <c r="B479" s="24"/>
      <c r="C479" s="54"/>
      <c r="D479" s="54"/>
      <c r="E479" s="54"/>
      <c r="F479" s="54"/>
    </row>
    <row r="480" spans="1:6" x14ac:dyDescent="0.25">
      <c r="A480" s="22"/>
      <c r="B480" s="24"/>
      <c r="C480" s="54"/>
      <c r="D480" s="54"/>
      <c r="E480" s="54"/>
      <c r="F480" s="54"/>
    </row>
    <row r="481" spans="1:6" x14ac:dyDescent="0.25">
      <c r="A481" s="22"/>
      <c r="B481" s="24"/>
      <c r="C481" s="54"/>
      <c r="D481" s="54"/>
      <c r="E481" s="54"/>
      <c r="F481" s="54"/>
    </row>
    <row r="482" spans="1:6" x14ac:dyDescent="0.25">
      <c r="A482" s="22"/>
      <c r="B482" s="24"/>
      <c r="C482" s="54"/>
      <c r="D482" s="54"/>
      <c r="E482" s="54"/>
      <c r="F482" s="54"/>
    </row>
    <row r="483" spans="1:6" x14ac:dyDescent="0.25">
      <c r="A483" s="22"/>
      <c r="B483" s="24"/>
      <c r="C483" s="54"/>
      <c r="D483" s="54"/>
      <c r="E483" s="54"/>
      <c r="F483" s="54"/>
    </row>
    <row r="484" spans="1:6" x14ac:dyDescent="0.25">
      <c r="A484" s="22"/>
      <c r="B484" s="24"/>
      <c r="C484" s="54"/>
      <c r="D484" s="54"/>
      <c r="E484" s="54"/>
      <c r="F484" s="54"/>
    </row>
    <row r="485" spans="1:6" x14ac:dyDescent="0.25">
      <c r="A485" s="22"/>
      <c r="B485" s="24"/>
      <c r="C485" s="54"/>
      <c r="D485" s="54"/>
      <c r="E485" s="54"/>
      <c r="F485" s="54"/>
    </row>
    <row r="486" spans="1:6" x14ac:dyDescent="0.25">
      <c r="A486" s="22"/>
      <c r="B486" s="24"/>
      <c r="C486" s="54"/>
      <c r="D486" s="54"/>
      <c r="E486" s="54"/>
      <c r="F486" s="54"/>
    </row>
    <row r="487" spans="1:6" x14ac:dyDescent="0.25">
      <c r="A487" s="22"/>
      <c r="B487" s="24"/>
      <c r="C487" s="54"/>
      <c r="D487" s="54"/>
      <c r="E487" s="54"/>
      <c r="F487" s="54"/>
    </row>
    <row r="488" spans="1:6" x14ac:dyDescent="0.25">
      <c r="A488" s="22"/>
      <c r="B488" s="24"/>
      <c r="C488" s="54"/>
      <c r="D488" s="54"/>
      <c r="E488" s="54"/>
      <c r="F488" s="54"/>
    </row>
    <row r="489" spans="1:6" x14ac:dyDescent="0.25">
      <c r="A489" s="22"/>
      <c r="B489" s="24"/>
      <c r="C489" s="54"/>
      <c r="D489" s="54"/>
      <c r="E489" s="54"/>
      <c r="F489" s="54"/>
    </row>
    <row r="490" spans="1:6" x14ac:dyDescent="0.25">
      <c r="A490" s="22"/>
      <c r="B490" s="24"/>
      <c r="C490" s="54"/>
      <c r="D490" s="54"/>
      <c r="E490" s="54"/>
      <c r="F490" s="54"/>
    </row>
    <row r="491" spans="1:6" x14ac:dyDescent="0.25">
      <c r="A491" s="22"/>
      <c r="B491" s="24"/>
      <c r="C491" s="54"/>
      <c r="D491" s="54"/>
      <c r="E491" s="54"/>
      <c r="F491" s="54"/>
    </row>
    <row r="492" spans="1:6" x14ac:dyDescent="0.25">
      <c r="A492" s="22"/>
      <c r="B492" s="24"/>
      <c r="C492" s="54"/>
      <c r="D492" s="54"/>
      <c r="E492" s="54"/>
      <c r="F492" s="54"/>
    </row>
    <row r="493" spans="1:6" x14ac:dyDescent="0.25">
      <c r="A493" s="22"/>
      <c r="B493" s="24"/>
      <c r="C493" s="54"/>
      <c r="D493" s="54"/>
      <c r="E493" s="54"/>
      <c r="F493" s="54"/>
    </row>
    <row r="494" spans="1:6" x14ac:dyDescent="0.25">
      <c r="A494" s="22"/>
      <c r="B494" s="24"/>
      <c r="C494" s="54"/>
      <c r="D494" s="54"/>
      <c r="E494" s="54"/>
      <c r="F494" s="54"/>
    </row>
    <row r="495" spans="1:6" x14ac:dyDescent="0.25">
      <c r="A495" s="22"/>
      <c r="B495" s="24"/>
      <c r="C495" s="54"/>
      <c r="D495" s="54"/>
      <c r="E495" s="54"/>
      <c r="F495" s="54"/>
    </row>
    <row r="496" spans="1:6" x14ac:dyDescent="0.25">
      <c r="A496" s="22"/>
      <c r="B496" s="24"/>
      <c r="C496" s="54"/>
      <c r="D496" s="54"/>
      <c r="E496" s="54"/>
      <c r="F496" s="54"/>
    </row>
    <row r="497" spans="1:6" x14ac:dyDescent="0.25">
      <c r="A497" s="22"/>
      <c r="B497" s="24"/>
      <c r="C497" s="54"/>
      <c r="D497" s="54"/>
      <c r="E497" s="54"/>
      <c r="F497" s="54"/>
    </row>
    <row r="498" spans="1:6" x14ac:dyDescent="0.25">
      <c r="A498" s="22"/>
      <c r="B498" s="24"/>
      <c r="C498" s="54"/>
      <c r="D498" s="54"/>
      <c r="E498" s="54"/>
      <c r="F498" s="54"/>
    </row>
    <row r="499" spans="1:6" x14ac:dyDescent="0.25">
      <c r="A499" s="22"/>
      <c r="B499" s="24"/>
      <c r="C499" s="54"/>
      <c r="D499" s="54"/>
      <c r="E499" s="54"/>
      <c r="F499" s="54"/>
    </row>
    <row r="500" spans="1:6" x14ac:dyDescent="0.25">
      <c r="A500" s="22"/>
      <c r="B500" s="24"/>
      <c r="C500" s="54"/>
      <c r="D500" s="54"/>
      <c r="E500" s="54"/>
      <c r="F500" s="54"/>
    </row>
    <row r="501" spans="1:6" x14ac:dyDescent="0.25">
      <c r="A501" s="22"/>
      <c r="B501" s="24"/>
      <c r="C501" s="54"/>
      <c r="D501" s="54"/>
      <c r="E501" s="54"/>
      <c r="F501" s="54"/>
    </row>
    <row r="502" spans="1:6" x14ac:dyDescent="0.25">
      <c r="A502" s="22"/>
      <c r="B502" s="24"/>
      <c r="C502" s="54"/>
      <c r="D502" s="54"/>
      <c r="E502" s="54"/>
      <c r="F502" s="54"/>
    </row>
    <row r="503" spans="1:6" x14ac:dyDescent="0.25">
      <c r="A503" s="22"/>
      <c r="B503" s="24"/>
      <c r="C503" s="54"/>
      <c r="D503" s="54"/>
      <c r="E503" s="54"/>
      <c r="F503" s="54"/>
    </row>
    <row r="504" spans="1:6" x14ac:dyDescent="0.25">
      <c r="A504" s="22"/>
      <c r="B504" s="24"/>
      <c r="C504" s="54"/>
      <c r="D504" s="54"/>
      <c r="E504" s="54"/>
      <c r="F504" s="54"/>
    </row>
    <row r="505" spans="1:6" x14ac:dyDescent="0.25">
      <c r="A505" s="22"/>
      <c r="B505" s="24"/>
      <c r="C505" s="54"/>
      <c r="D505" s="54"/>
      <c r="E505" s="54"/>
      <c r="F505" s="54"/>
    </row>
    <row r="506" spans="1:6" x14ac:dyDescent="0.25">
      <c r="A506" s="22"/>
      <c r="B506" s="24"/>
      <c r="C506" s="54"/>
      <c r="D506" s="54"/>
      <c r="E506" s="54"/>
      <c r="F506" s="54"/>
    </row>
    <row r="507" spans="1:6" x14ac:dyDescent="0.25">
      <c r="A507" s="22"/>
      <c r="B507" s="24"/>
      <c r="C507" s="54"/>
      <c r="D507" s="54"/>
      <c r="E507" s="54"/>
      <c r="F507" s="54"/>
    </row>
    <row r="508" spans="1:6" x14ac:dyDescent="0.25">
      <c r="A508" s="22"/>
      <c r="B508" s="24"/>
      <c r="C508" s="54"/>
      <c r="D508" s="54"/>
      <c r="E508" s="54"/>
      <c r="F508" s="54"/>
    </row>
    <row r="509" spans="1:6" x14ac:dyDescent="0.25">
      <c r="A509" s="22"/>
      <c r="B509" s="24"/>
      <c r="C509" s="54"/>
      <c r="D509" s="54"/>
      <c r="E509" s="54"/>
      <c r="F509" s="54"/>
    </row>
    <row r="510" spans="1:6" x14ac:dyDescent="0.25">
      <c r="A510" s="22"/>
      <c r="B510" s="24"/>
      <c r="C510" s="54"/>
      <c r="D510" s="54"/>
      <c r="E510" s="54"/>
      <c r="F510" s="54"/>
    </row>
    <row r="511" spans="1:6" x14ac:dyDescent="0.25">
      <c r="A511" s="22"/>
      <c r="B511" s="24"/>
      <c r="C511" s="54"/>
      <c r="D511" s="54"/>
      <c r="E511" s="54"/>
      <c r="F511" s="54"/>
    </row>
    <row r="512" spans="1:6" x14ac:dyDescent="0.25">
      <c r="A512" s="22"/>
      <c r="B512" s="24"/>
      <c r="C512" s="54"/>
      <c r="D512" s="54"/>
      <c r="E512" s="54"/>
      <c r="F512" s="54"/>
    </row>
    <row r="513" spans="1:6" x14ac:dyDescent="0.25">
      <c r="A513" s="22"/>
      <c r="B513" s="24"/>
      <c r="C513" s="54"/>
      <c r="D513" s="54"/>
      <c r="E513" s="54"/>
      <c r="F513" s="54"/>
    </row>
    <row r="514" spans="1:6" x14ac:dyDescent="0.25">
      <c r="A514" s="22"/>
      <c r="B514" s="24"/>
      <c r="C514" s="54"/>
      <c r="D514" s="54"/>
      <c r="E514" s="54"/>
      <c r="F514" s="54"/>
    </row>
    <row r="515" spans="1:6" x14ac:dyDescent="0.25">
      <c r="A515" s="22"/>
      <c r="B515" s="24"/>
      <c r="C515" s="54"/>
      <c r="D515" s="54"/>
      <c r="E515" s="54"/>
      <c r="F515" s="54"/>
    </row>
    <row r="516" spans="1:6" x14ac:dyDescent="0.25">
      <c r="A516" s="22"/>
      <c r="B516" s="24"/>
      <c r="C516" s="54"/>
      <c r="D516" s="54"/>
      <c r="E516" s="54"/>
      <c r="F516" s="54"/>
    </row>
    <row r="517" spans="1:6" x14ac:dyDescent="0.25">
      <c r="A517" s="22"/>
      <c r="B517" s="24"/>
      <c r="C517" s="54"/>
      <c r="D517" s="54"/>
      <c r="E517" s="54"/>
      <c r="F517" s="54"/>
    </row>
    <row r="518" spans="1:6" x14ac:dyDescent="0.25">
      <c r="A518" s="22"/>
      <c r="B518" s="24"/>
      <c r="C518" s="54"/>
      <c r="D518" s="54"/>
      <c r="E518" s="54"/>
      <c r="F518" s="54"/>
    </row>
    <row r="519" spans="1:6" x14ac:dyDescent="0.25">
      <c r="A519" s="22"/>
      <c r="B519" s="24"/>
      <c r="C519" s="54"/>
      <c r="D519" s="54"/>
      <c r="E519" s="54"/>
      <c r="F519" s="54"/>
    </row>
    <row r="520" spans="1:6" x14ac:dyDescent="0.25">
      <c r="A520" s="22"/>
      <c r="B520" s="24"/>
      <c r="C520" s="54"/>
      <c r="D520" s="54"/>
      <c r="E520" s="54"/>
      <c r="F520" s="54"/>
    </row>
    <row r="521" spans="1:6" x14ac:dyDescent="0.25">
      <c r="A521" s="22"/>
      <c r="B521" s="24"/>
      <c r="C521" s="54"/>
      <c r="D521" s="54"/>
      <c r="E521" s="54"/>
      <c r="F521" s="54"/>
    </row>
    <row r="522" spans="1:6" x14ac:dyDescent="0.25">
      <c r="A522" s="22"/>
      <c r="B522" s="24"/>
      <c r="C522" s="54"/>
      <c r="D522" s="54"/>
      <c r="E522" s="54"/>
      <c r="F522" s="54"/>
    </row>
    <row r="523" spans="1:6" x14ac:dyDescent="0.25">
      <c r="A523" s="22"/>
      <c r="B523" s="24"/>
      <c r="C523" s="54"/>
      <c r="D523" s="54"/>
      <c r="E523" s="54"/>
      <c r="F523" s="54"/>
    </row>
    <row r="524" spans="1:6" x14ac:dyDescent="0.25">
      <c r="A524" s="22"/>
      <c r="B524" s="24"/>
      <c r="C524" s="54"/>
      <c r="D524" s="54"/>
      <c r="E524" s="54"/>
      <c r="F524" s="54"/>
    </row>
    <row r="525" spans="1:6" x14ac:dyDescent="0.25">
      <c r="A525" s="22"/>
      <c r="B525" s="24"/>
      <c r="C525" s="54"/>
      <c r="D525" s="54"/>
      <c r="E525" s="54"/>
      <c r="F525" s="54"/>
    </row>
    <row r="526" spans="1:6" x14ac:dyDescent="0.25">
      <c r="A526" s="22"/>
      <c r="B526" s="24"/>
      <c r="C526" s="54"/>
      <c r="D526" s="54"/>
      <c r="E526" s="54"/>
      <c r="F526" s="54"/>
    </row>
    <row r="527" spans="1:6" x14ac:dyDescent="0.25">
      <c r="A527" s="22"/>
      <c r="B527" s="24"/>
      <c r="C527" s="54"/>
      <c r="D527" s="54"/>
      <c r="E527" s="54"/>
      <c r="F527" s="54"/>
    </row>
    <row r="528" spans="1:6" x14ac:dyDescent="0.25">
      <c r="A528" s="22"/>
      <c r="B528" s="24"/>
      <c r="C528" s="54"/>
      <c r="D528" s="54"/>
      <c r="E528" s="54"/>
      <c r="F528" s="54"/>
    </row>
    <row r="529" spans="1:6" x14ac:dyDescent="0.25">
      <c r="A529" s="22"/>
      <c r="B529" s="24"/>
      <c r="C529" s="54"/>
      <c r="D529" s="54"/>
      <c r="E529" s="54"/>
      <c r="F529" s="54"/>
    </row>
    <row r="530" spans="1:6" x14ac:dyDescent="0.25">
      <c r="A530" s="22"/>
      <c r="B530" s="24"/>
      <c r="C530" s="54"/>
      <c r="D530" s="54"/>
      <c r="E530" s="54"/>
      <c r="F530" s="54"/>
    </row>
    <row r="531" spans="1:6" x14ac:dyDescent="0.25">
      <c r="A531" s="22"/>
      <c r="B531" s="24"/>
      <c r="C531" s="54"/>
      <c r="D531" s="54"/>
      <c r="E531" s="54"/>
      <c r="F531" s="54"/>
    </row>
    <row r="532" spans="1:6" x14ac:dyDescent="0.25">
      <c r="A532" s="22"/>
      <c r="B532" s="24"/>
      <c r="C532" s="54"/>
      <c r="D532" s="54"/>
      <c r="E532" s="54"/>
      <c r="F532" s="54"/>
    </row>
    <row r="533" spans="1:6" x14ac:dyDescent="0.25">
      <c r="A533" s="22"/>
      <c r="B533" s="24"/>
      <c r="C533" s="54"/>
      <c r="D533" s="54"/>
      <c r="E533" s="54"/>
      <c r="F533" s="54"/>
    </row>
    <row r="534" spans="1:6" x14ac:dyDescent="0.25">
      <c r="A534" s="22"/>
      <c r="B534" s="24"/>
      <c r="C534" s="54"/>
      <c r="D534" s="54"/>
      <c r="E534" s="54"/>
      <c r="F534" s="54"/>
    </row>
    <row r="535" spans="1:6" x14ac:dyDescent="0.25">
      <c r="A535" s="22"/>
      <c r="B535" s="24"/>
      <c r="C535" s="54"/>
      <c r="D535" s="54"/>
      <c r="E535" s="54"/>
      <c r="F535" s="54"/>
    </row>
    <row r="536" spans="1:6" x14ac:dyDescent="0.25">
      <c r="A536" s="22"/>
      <c r="B536" s="24"/>
      <c r="C536" s="54"/>
      <c r="D536" s="54"/>
      <c r="E536" s="54"/>
      <c r="F536" s="54"/>
    </row>
    <row r="537" spans="1:6" x14ac:dyDescent="0.25">
      <c r="A537" s="22"/>
      <c r="B537" s="24"/>
      <c r="C537" s="54"/>
      <c r="D537" s="54"/>
      <c r="E537" s="54"/>
      <c r="F537" s="54"/>
    </row>
    <row r="538" spans="1:6" x14ac:dyDescent="0.25">
      <c r="A538" s="22"/>
      <c r="B538" s="24"/>
      <c r="C538" s="54"/>
      <c r="D538" s="54"/>
      <c r="E538" s="54"/>
      <c r="F538" s="54"/>
    </row>
    <row r="539" spans="1:6" x14ac:dyDescent="0.25">
      <c r="A539" s="22"/>
      <c r="B539" s="24"/>
      <c r="C539" s="54"/>
      <c r="D539" s="54"/>
      <c r="E539" s="54"/>
      <c r="F539" s="54"/>
    </row>
    <row r="540" spans="1:6" x14ac:dyDescent="0.25">
      <c r="A540" s="22"/>
      <c r="B540" s="24"/>
      <c r="C540" s="54"/>
      <c r="D540" s="54"/>
      <c r="E540" s="54"/>
      <c r="F540" s="54"/>
    </row>
    <row r="541" spans="1:6" x14ac:dyDescent="0.25">
      <c r="A541" s="22"/>
      <c r="B541" s="24"/>
      <c r="C541" s="54"/>
      <c r="D541" s="54"/>
      <c r="E541" s="54"/>
      <c r="F541" s="54"/>
    </row>
    <row r="542" spans="1:6" x14ac:dyDescent="0.25">
      <c r="A542" s="22"/>
      <c r="B542" s="24"/>
      <c r="C542" s="54"/>
      <c r="D542" s="54"/>
      <c r="E542" s="54"/>
      <c r="F542" s="54"/>
    </row>
    <row r="543" spans="1:6" x14ac:dyDescent="0.25">
      <c r="A543" s="22"/>
      <c r="B543" s="24"/>
      <c r="C543" s="54"/>
      <c r="D543" s="54"/>
      <c r="E543" s="54"/>
      <c r="F543" s="54"/>
    </row>
    <row r="544" spans="1:6" x14ac:dyDescent="0.25">
      <c r="A544" s="22"/>
      <c r="B544" s="24"/>
      <c r="C544" s="54"/>
      <c r="D544" s="54"/>
      <c r="E544" s="54"/>
      <c r="F544" s="54"/>
    </row>
    <row r="545" spans="1:6" x14ac:dyDescent="0.25">
      <c r="A545" s="22"/>
      <c r="B545" s="24"/>
      <c r="C545" s="54"/>
      <c r="D545" s="54"/>
      <c r="E545" s="54"/>
      <c r="F545" s="54"/>
    </row>
    <row r="546" spans="1:6" x14ac:dyDescent="0.25">
      <c r="A546" s="22"/>
      <c r="B546" s="24"/>
      <c r="C546" s="54"/>
      <c r="D546" s="54"/>
      <c r="E546" s="54"/>
      <c r="F546" s="54"/>
    </row>
    <row r="547" spans="1:6" x14ac:dyDescent="0.25">
      <c r="A547" s="22"/>
      <c r="B547" s="24"/>
      <c r="C547" s="54"/>
      <c r="D547" s="54"/>
      <c r="E547" s="54"/>
      <c r="F547" s="54"/>
    </row>
    <row r="548" spans="1:6" x14ac:dyDescent="0.25">
      <c r="A548" s="22"/>
      <c r="B548" s="24"/>
      <c r="C548" s="54"/>
      <c r="D548" s="54"/>
      <c r="E548" s="54"/>
      <c r="F548" s="54"/>
    </row>
    <row r="549" spans="1:6" x14ac:dyDescent="0.25">
      <c r="A549" s="22"/>
      <c r="B549" s="24"/>
      <c r="C549" s="54"/>
      <c r="D549" s="54"/>
      <c r="E549" s="54"/>
      <c r="F549" s="54"/>
    </row>
    <row r="550" spans="1:6" x14ac:dyDescent="0.25">
      <c r="A550" s="22"/>
      <c r="B550" s="24"/>
      <c r="C550" s="54"/>
      <c r="D550" s="54"/>
      <c r="E550" s="54"/>
      <c r="F550" s="54"/>
    </row>
    <row r="551" spans="1:6" x14ac:dyDescent="0.25">
      <c r="A551" s="22"/>
      <c r="B551" s="24"/>
      <c r="C551" s="54"/>
      <c r="D551" s="54"/>
      <c r="E551" s="54"/>
      <c r="F551" s="54"/>
    </row>
    <row r="552" spans="1:6" x14ac:dyDescent="0.25">
      <c r="A552" s="22"/>
      <c r="B552" s="24"/>
      <c r="C552" s="54"/>
      <c r="D552" s="54"/>
      <c r="E552" s="54"/>
      <c r="F552" s="54"/>
    </row>
    <row r="553" spans="1:6" x14ac:dyDescent="0.25">
      <c r="A553" s="22"/>
      <c r="B553" s="24"/>
      <c r="C553" s="54"/>
      <c r="D553" s="54"/>
      <c r="E553" s="54"/>
      <c r="F553" s="54"/>
    </row>
    <row r="554" spans="1:6" x14ac:dyDescent="0.25">
      <c r="A554" s="22"/>
      <c r="B554" s="24"/>
      <c r="C554" s="54"/>
      <c r="D554" s="54"/>
      <c r="E554" s="54"/>
      <c r="F554" s="54"/>
    </row>
    <row r="555" spans="1:6" x14ac:dyDescent="0.25">
      <c r="A555" s="22"/>
      <c r="B555" s="24"/>
      <c r="C555" s="54"/>
      <c r="D555" s="54"/>
      <c r="E555" s="54"/>
      <c r="F555" s="54"/>
    </row>
    <row r="556" spans="1:6" x14ac:dyDescent="0.25">
      <c r="A556" s="22"/>
      <c r="B556" s="24"/>
      <c r="C556" s="54"/>
      <c r="D556" s="54"/>
      <c r="E556" s="54"/>
      <c r="F556" s="54"/>
    </row>
    <row r="557" spans="1:6" x14ac:dyDescent="0.25">
      <c r="A557" s="22"/>
      <c r="B557" s="24"/>
      <c r="C557" s="54"/>
      <c r="D557" s="54"/>
      <c r="E557" s="54"/>
      <c r="F557" s="54"/>
    </row>
    <row r="558" spans="1:6" x14ac:dyDescent="0.25">
      <c r="A558" s="22"/>
      <c r="B558" s="24"/>
      <c r="C558" s="54"/>
      <c r="D558" s="54"/>
      <c r="E558" s="54"/>
      <c r="F558" s="54"/>
    </row>
    <row r="559" spans="1:6" x14ac:dyDescent="0.25">
      <c r="A559" s="22"/>
      <c r="B559" s="24"/>
      <c r="C559" s="54"/>
      <c r="D559" s="54"/>
      <c r="E559" s="54"/>
      <c r="F559" s="54"/>
    </row>
    <row r="560" spans="1:6" x14ac:dyDescent="0.25">
      <c r="A560" s="22"/>
      <c r="B560" s="24"/>
      <c r="C560" s="54"/>
      <c r="D560" s="54"/>
      <c r="E560" s="54"/>
      <c r="F560" s="54"/>
    </row>
    <row r="561" spans="1:6" x14ac:dyDescent="0.25">
      <c r="A561" s="22"/>
      <c r="B561" s="24"/>
      <c r="C561" s="54"/>
      <c r="D561" s="54"/>
      <c r="E561" s="54"/>
      <c r="F561" s="54"/>
    </row>
    <row r="562" spans="1:6" x14ac:dyDescent="0.25">
      <c r="A562" s="22"/>
      <c r="B562" s="24"/>
      <c r="C562" s="54"/>
      <c r="D562" s="54"/>
      <c r="E562" s="54"/>
      <c r="F562" s="54"/>
    </row>
    <row r="563" spans="1:6" x14ac:dyDescent="0.25">
      <c r="A563" s="22"/>
      <c r="B563" s="24"/>
      <c r="C563" s="54"/>
      <c r="D563" s="54"/>
      <c r="E563" s="54"/>
      <c r="F563" s="54"/>
    </row>
    <row r="564" spans="1:6" x14ac:dyDescent="0.25">
      <c r="A564" s="22"/>
      <c r="B564" s="24"/>
      <c r="C564" s="54"/>
      <c r="D564" s="54"/>
      <c r="E564" s="54"/>
      <c r="F564" s="54"/>
    </row>
    <row r="565" spans="1:6" x14ac:dyDescent="0.25">
      <c r="A565" s="22"/>
      <c r="B565" s="24"/>
      <c r="C565" s="54"/>
      <c r="D565" s="54"/>
      <c r="E565" s="54"/>
      <c r="F565" s="54"/>
    </row>
    <row r="566" spans="1:6" x14ac:dyDescent="0.25">
      <c r="A566" s="22"/>
      <c r="B566" s="24"/>
      <c r="C566" s="54"/>
      <c r="D566" s="54"/>
      <c r="E566" s="54"/>
      <c r="F566" s="54"/>
    </row>
    <row r="567" spans="1:6" x14ac:dyDescent="0.25">
      <c r="A567" s="22"/>
      <c r="B567" s="24"/>
      <c r="C567" s="54"/>
      <c r="D567" s="54"/>
      <c r="E567" s="54"/>
      <c r="F567" s="54"/>
    </row>
    <row r="568" spans="1:6" x14ac:dyDescent="0.25">
      <c r="A568" s="22"/>
      <c r="B568" s="24"/>
      <c r="C568" s="54"/>
      <c r="D568" s="54"/>
      <c r="E568" s="54"/>
      <c r="F568" s="54"/>
    </row>
    <row r="569" spans="1:6" x14ac:dyDescent="0.25">
      <c r="A569" s="22"/>
      <c r="B569" s="24"/>
      <c r="C569" s="54"/>
      <c r="D569" s="54"/>
      <c r="E569" s="54"/>
      <c r="F569" s="54"/>
    </row>
    <row r="570" spans="1:6" x14ac:dyDescent="0.25">
      <c r="A570" s="22"/>
      <c r="B570" s="24"/>
      <c r="C570" s="54"/>
      <c r="D570" s="54"/>
      <c r="E570" s="54"/>
      <c r="F570" s="54"/>
    </row>
    <row r="571" spans="1:6" x14ac:dyDescent="0.25">
      <c r="A571" s="22"/>
      <c r="B571" s="24"/>
      <c r="C571" s="54"/>
      <c r="D571" s="54"/>
      <c r="E571" s="54"/>
      <c r="F571" s="54"/>
    </row>
    <row r="572" spans="1:6" x14ac:dyDescent="0.25">
      <c r="A572" s="22"/>
      <c r="B572" s="24"/>
      <c r="C572" s="54"/>
      <c r="D572" s="54"/>
      <c r="E572" s="54"/>
      <c r="F572" s="54"/>
    </row>
    <row r="573" spans="1:6" x14ac:dyDescent="0.25">
      <c r="A573" s="22"/>
      <c r="B573" s="24"/>
      <c r="C573" s="54"/>
      <c r="D573" s="54"/>
      <c r="E573" s="54"/>
      <c r="F573" s="54"/>
    </row>
    <row r="574" spans="1:6" x14ac:dyDescent="0.25">
      <c r="A574" s="22"/>
      <c r="B574" s="24"/>
      <c r="C574" s="54"/>
      <c r="D574" s="54"/>
      <c r="E574" s="54"/>
      <c r="F574" s="54"/>
    </row>
    <row r="575" spans="1:6" x14ac:dyDescent="0.25">
      <c r="A575" s="22"/>
      <c r="B575" s="24"/>
      <c r="C575" s="54"/>
      <c r="D575" s="54"/>
      <c r="E575" s="54"/>
      <c r="F575" s="54"/>
    </row>
    <row r="576" spans="1:6" x14ac:dyDescent="0.25">
      <c r="A576" s="22"/>
      <c r="B576" s="24"/>
      <c r="C576" s="54"/>
      <c r="D576" s="54"/>
      <c r="E576" s="54"/>
      <c r="F576" s="54"/>
    </row>
    <row r="577" spans="1:6" x14ac:dyDescent="0.25">
      <c r="A577" s="22"/>
      <c r="B577" s="24"/>
      <c r="C577" s="54"/>
      <c r="D577" s="54"/>
      <c r="E577" s="54"/>
      <c r="F577" s="54"/>
    </row>
    <row r="578" spans="1:6" x14ac:dyDescent="0.25">
      <c r="A578" s="22"/>
      <c r="B578" s="24"/>
      <c r="C578" s="54"/>
      <c r="D578" s="54"/>
      <c r="E578" s="54"/>
      <c r="F578" s="54"/>
    </row>
    <row r="579" spans="1:6" x14ac:dyDescent="0.25">
      <c r="A579" s="22"/>
      <c r="B579" s="24"/>
      <c r="C579" s="54"/>
      <c r="D579" s="54"/>
      <c r="E579" s="54"/>
      <c r="F579" s="54"/>
    </row>
    <row r="580" spans="1:6" x14ac:dyDescent="0.25">
      <c r="A580" s="22"/>
      <c r="B580" s="24"/>
      <c r="C580" s="54"/>
      <c r="D580" s="54"/>
      <c r="E580" s="54"/>
      <c r="F580" s="54"/>
    </row>
    <row r="581" spans="1:6" x14ac:dyDescent="0.25">
      <c r="A581" s="22"/>
      <c r="B581" s="24"/>
      <c r="C581" s="54"/>
      <c r="D581" s="54"/>
      <c r="E581" s="54"/>
      <c r="F581" s="54"/>
    </row>
    <row r="582" spans="1:6" x14ac:dyDescent="0.25">
      <c r="A582" s="22"/>
      <c r="B582" s="24"/>
      <c r="C582" s="54"/>
      <c r="D582" s="54"/>
      <c r="E582" s="54"/>
      <c r="F582" s="54"/>
    </row>
    <row r="583" spans="1:6" x14ac:dyDescent="0.25">
      <c r="A583" s="22"/>
      <c r="B583" s="24"/>
      <c r="C583" s="54"/>
      <c r="D583" s="54"/>
      <c r="E583" s="54"/>
      <c r="F583" s="54"/>
    </row>
    <row r="584" spans="1:6" x14ac:dyDescent="0.25">
      <c r="A584" s="22"/>
      <c r="B584" s="24"/>
      <c r="C584" s="54"/>
      <c r="D584" s="54"/>
      <c r="E584" s="54"/>
      <c r="F584" s="54"/>
    </row>
    <row r="585" spans="1:6" x14ac:dyDescent="0.25">
      <c r="A585" s="22"/>
      <c r="B585" s="24"/>
      <c r="C585" s="54"/>
      <c r="D585" s="54"/>
      <c r="E585" s="54"/>
      <c r="F585" s="54"/>
    </row>
    <row r="586" spans="1:6" x14ac:dyDescent="0.25">
      <c r="A586" s="22"/>
      <c r="B586" s="24"/>
      <c r="C586" s="54"/>
      <c r="D586" s="54"/>
      <c r="E586" s="54"/>
      <c r="F586" s="54"/>
    </row>
    <row r="587" spans="1:6" x14ac:dyDescent="0.25">
      <c r="A587" s="22"/>
      <c r="B587" s="24"/>
      <c r="C587" s="54"/>
      <c r="D587" s="54"/>
      <c r="E587" s="54"/>
      <c r="F587" s="54"/>
    </row>
    <row r="588" spans="1:6" x14ac:dyDescent="0.25">
      <c r="A588" s="22"/>
      <c r="B588" s="24"/>
      <c r="C588" s="54"/>
      <c r="D588" s="54"/>
      <c r="E588" s="54"/>
      <c r="F588" s="54"/>
    </row>
    <row r="589" spans="1:6" x14ac:dyDescent="0.25">
      <c r="A589" s="22"/>
      <c r="B589" s="24"/>
      <c r="C589" s="54"/>
      <c r="D589" s="54"/>
      <c r="E589" s="54"/>
      <c r="F589" s="54"/>
    </row>
    <row r="590" spans="1:6" x14ac:dyDescent="0.25">
      <c r="A590" s="22"/>
      <c r="B590" s="24"/>
      <c r="C590" s="54"/>
      <c r="D590" s="54"/>
      <c r="E590" s="54"/>
      <c r="F590" s="54"/>
    </row>
    <row r="591" spans="1:6" x14ac:dyDescent="0.25">
      <c r="A591" s="22"/>
      <c r="B591" s="24"/>
      <c r="C591" s="54"/>
      <c r="D591" s="54"/>
      <c r="E591" s="54"/>
      <c r="F591" s="54"/>
    </row>
    <row r="592" spans="1:6" x14ac:dyDescent="0.25">
      <c r="A592" s="22"/>
      <c r="B592" s="24"/>
      <c r="C592" s="54"/>
      <c r="D592" s="54"/>
      <c r="E592" s="54"/>
      <c r="F592" s="54"/>
    </row>
    <row r="593" spans="1:6" x14ac:dyDescent="0.25">
      <c r="A593" s="22"/>
      <c r="B593" s="24"/>
      <c r="C593" s="54"/>
      <c r="D593" s="54"/>
      <c r="E593" s="54"/>
      <c r="F593" s="54"/>
    </row>
    <row r="594" spans="1:6" x14ac:dyDescent="0.25">
      <c r="A594" s="22"/>
      <c r="B594" s="24"/>
      <c r="C594" s="54"/>
      <c r="D594" s="54"/>
      <c r="E594" s="54"/>
      <c r="F594" s="54"/>
    </row>
    <row r="595" spans="1:6" x14ac:dyDescent="0.25">
      <c r="A595" s="22"/>
      <c r="B595" s="24"/>
      <c r="C595" s="54"/>
      <c r="D595" s="54"/>
      <c r="E595" s="54"/>
      <c r="F595" s="54"/>
    </row>
    <row r="596" spans="1:6" x14ac:dyDescent="0.25">
      <c r="A596" s="22"/>
      <c r="B596" s="24"/>
      <c r="C596" s="54"/>
      <c r="D596" s="54"/>
      <c r="E596" s="54"/>
      <c r="F596" s="54"/>
    </row>
    <row r="597" spans="1:6" x14ac:dyDescent="0.25">
      <c r="A597" s="22"/>
      <c r="B597" s="24"/>
      <c r="C597" s="54"/>
      <c r="D597" s="54"/>
      <c r="E597" s="54"/>
      <c r="F597" s="54"/>
    </row>
    <row r="598" spans="1:6" x14ac:dyDescent="0.25">
      <c r="A598" s="22"/>
      <c r="B598" s="24"/>
      <c r="C598" s="54"/>
      <c r="D598" s="54"/>
      <c r="E598" s="54"/>
      <c r="F598" s="54"/>
    </row>
    <row r="599" spans="1:6" x14ac:dyDescent="0.25">
      <c r="A599" s="22"/>
      <c r="B599" s="24"/>
      <c r="C599" s="54"/>
      <c r="D599" s="54"/>
      <c r="E599" s="54"/>
      <c r="F599" s="54"/>
    </row>
    <row r="600" spans="1:6" x14ac:dyDescent="0.25">
      <c r="A600" s="22"/>
      <c r="B600" s="24"/>
      <c r="C600" s="54"/>
      <c r="D600" s="54"/>
      <c r="E600" s="54"/>
      <c r="F600" s="54"/>
    </row>
    <row r="601" spans="1:6" x14ac:dyDescent="0.25">
      <c r="A601" s="22"/>
      <c r="B601" s="24"/>
      <c r="C601" s="54"/>
      <c r="D601" s="54"/>
      <c r="E601" s="54"/>
      <c r="F601" s="54"/>
    </row>
    <row r="602" spans="1:6" x14ac:dyDescent="0.25">
      <c r="A602" s="22"/>
      <c r="B602" s="24"/>
      <c r="C602" s="54"/>
      <c r="D602" s="54"/>
      <c r="E602" s="54"/>
      <c r="F602" s="54"/>
    </row>
    <row r="603" spans="1:6" x14ac:dyDescent="0.25">
      <c r="A603" s="22"/>
      <c r="B603" s="24"/>
      <c r="C603" s="54"/>
      <c r="D603" s="54"/>
      <c r="E603" s="54"/>
      <c r="F603" s="54"/>
    </row>
    <row r="604" spans="1:6" x14ac:dyDescent="0.25">
      <c r="A604" s="22"/>
      <c r="B604" s="24"/>
      <c r="C604" s="54"/>
      <c r="D604" s="54"/>
      <c r="E604" s="54"/>
      <c r="F604" s="54"/>
    </row>
    <row r="605" spans="1:6" x14ac:dyDescent="0.25">
      <c r="A605" s="22"/>
      <c r="B605" s="24"/>
      <c r="C605" s="54"/>
      <c r="D605" s="54"/>
      <c r="E605" s="54"/>
      <c r="F605" s="54"/>
    </row>
    <row r="606" spans="1:6" x14ac:dyDescent="0.25">
      <c r="A606" s="22"/>
      <c r="B606" s="24"/>
      <c r="C606" s="54"/>
      <c r="D606" s="54"/>
      <c r="E606" s="54"/>
      <c r="F606" s="54"/>
    </row>
    <row r="607" spans="1:6" x14ac:dyDescent="0.25">
      <c r="A607" s="22"/>
      <c r="B607" s="24"/>
      <c r="C607" s="54"/>
      <c r="D607" s="54"/>
      <c r="E607" s="54"/>
      <c r="F607" s="54"/>
    </row>
    <row r="608" spans="1:6" x14ac:dyDescent="0.25">
      <c r="A608" s="22"/>
      <c r="B608" s="24"/>
      <c r="C608" s="54"/>
      <c r="D608" s="54"/>
      <c r="E608" s="54"/>
      <c r="F608" s="54"/>
    </row>
    <row r="609" spans="1:6" x14ac:dyDescent="0.25">
      <c r="A609" s="22"/>
      <c r="B609" s="24"/>
      <c r="C609" s="54"/>
      <c r="D609" s="54"/>
      <c r="E609" s="54"/>
      <c r="F609" s="54"/>
    </row>
    <row r="610" spans="1:6" x14ac:dyDescent="0.25">
      <c r="A610" s="22"/>
      <c r="B610" s="24"/>
      <c r="C610" s="54"/>
      <c r="D610" s="54"/>
      <c r="E610" s="54"/>
      <c r="F610" s="54"/>
    </row>
    <row r="611" spans="1:6" x14ac:dyDescent="0.25">
      <c r="A611" s="22"/>
      <c r="B611" s="24"/>
      <c r="C611" s="54"/>
      <c r="D611" s="54"/>
      <c r="E611" s="54"/>
      <c r="F611" s="54"/>
    </row>
    <row r="612" spans="1:6" x14ac:dyDescent="0.25">
      <c r="A612" s="22"/>
      <c r="B612" s="24"/>
      <c r="C612" s="54"/>
      <c r="D612" s="54"/>
      <c r="E612" s="54"/>
      <c r="F612" s="54"/>
    </row>
    <row r="613" spans="1:6" x14ac:dyDescent="0.25">
      <c r="A613" s="22"/>
      <c r="B613" s="24"/>
      <c r="C613" s="54"/>
      <c r="D613" s="54"/>
      <c r="E613" s="54"/>
      <c r="F613" s="54"/>
    </row>
    <row r="614" spans="1:6" x14ac:dyDescent="0.25">
      <c r="A614" s="22"/>
      <c r="B614" s="24"/>
      <c r="C614" s="54"/>
      <c r="D614" s="54"/>
      <c r="E614" s="54"/>
      <c r="F614" s="54"/>
    </row>
    <row r="615" spans="1:6" x14ac:dyDescent="0.25">
      <c r="A615" s="22"/>
      <c r="B615" s="24"/>
      <c r="C615" s="54"/>
      <c r="D615" s="54"/>
      <c r="E615" s="54"/>
      <c r="F615" s="54"/>
    </row>
    <row r="616" spans="1:6" x14ac:dyDescent="0.25">
      <c r="A616" s="22"/>
      <c r="B616" s="24"/>
      <c r="C616" s="54"/>
      <c r="D616" s="54"/>
      <c r="E616" s="54"/>
      <c r="F616" s="54"/>
    </row>
    <row r="617" spans="1:6" x14ac:dyDescent="0.25">
      <c r="A617" s="22"/>
      <c r="B617" s="24"/>
      <c r="C617" s="54"/>
      <c r="D617" s="54"/>
      <c r="E617" s="54"/>
      <c r="F617" s="54"/>
    </row>
    <row r="618" spans="1:6" x14ac:dyDescent="0.25">
      <c r="A618" s="22"/>
      <c r="B618" s="24"/>
      <c r="C618" s="54"/>
      <c r="D618" s="54"/>
      <c r="E618" s="54"/>
      <c r="F618" s="54"/>
    </row>
    <row r="619" spans="1:6" x14ac:dyDescent="0.25">
      <c r="A619" s="22"/>
      <c r="B619" s="24"/>
      <c r="C619" s="54"/>
      <c r="D619" s="54"/>
      <c r="E619" s="54"/>
      <c r="F619" s="54"/>
    </row>
    <row r="620" spans="1:6" x14ac:dyDescent="0.25">
      <c r="A620" s="22"/>
      <c r="B620" s="24"/>
      <c r="C620" s="54"/>
      <c r="D620" s="54"/>
      <c r="E620" s="54"/>
      <c r="F620" s="54"/>
    </row>
    <row r="621" spans="1:6" x14ac:dyDescent="0.25">
      <c r="A621" s="22"/>
      <c r="B621" s="24"/>
      <c r="C621" s="54"/>
      <c r="D621" s="54"/>
      <c r="E621" s="54"/>
      <c r="F621" s="54"/>
    </row>
    <row r="622" spans="1:6" x14ac:dyDescent="0.25">
      <c r="A622" s="22"/>
      <c r="B622" s="24"/>
      <c r="C622" s="54"/>
      <c r="D622" s="54"/>
      <c r="E622" s="54"/>
      <c r="F622" s="54"/>
    </row>
    <row r="623" spans="1:6" x14ac:dyDescent="0.25">
      <c r="A623" s="22"/>
      <c r="B623" s="24"/>
      <c r="C623" s="54"/>
      <c r="D623" s="54"/>
      <c r="E623" s="54"/>
      <c r="F623" s="54"/>
    </row>
    <row r="624" spans="1:6" x14ac:dyDescent="0.25">
      <c r="A624" s="22"/>
      <c r="B624" s="24"/>
      <c r="C624" s="54"/>
      <c r="D624" s="54"/>
      <c r="E624" s="54"/>
      <c r="F624" s="54"/>
    </row>
    <row r="625" spans="1:6" x14ac:dyDescent="0.25">
      <c r="A625" s="22"/>
      <c r="B625" s="24"/>
      <c r="C625" s="54"/>
      <c r="D625" s="54"/>
      <c r="E625" s="54"/>
      <c r="F625" s="54"/>
    </row>
    <row r="626" spans="1:6" x14ac:dyDescent="0.25">
      <c r="A626" s="22"/>
      <c r="B626" s="24"/>
      <c r="C626" s="54"/>
      <c r="D626" s="54"/>
      <c r="E626" s="54"/>
      <c r="F626" s="54"/>
    </row>
    <row r="627" spans="1:6" x14ac:dyDescent="0.25">
      <c r="A627" s="22"/>
      <c r="B627" s="24"/>
      <c r="C627" s="54"/>
      <c r="D627" s="54"/>
      <c r="E627" s="54"/>
      <c r="F627" s="54"/>
    </row>
    <row r="628" spans="1:6" x14ac:dyDescent="0.25">
      <c r="A628" s="22"/>
      <c r="B628" s="24"/>
      <c r="C628" s="54"/>
      <c r="D628" s="54"/>
      <c r="E628" s="54"/>
      <c r="F628" s="54"/>
    </row>
    <row r="629" spans="1:6" x14ac:dyDescent="0.25">
      <c r="A629" s="22"/>
      <c r="B629" s="24"/>
      <c r="C629" s="54"/>
      <c r="D629" s="54"/>
      <c r="E629" s="54"/>
      <c r="F629" s="54"/>
    </row>
    <row r="630" spans="1:6" x14ac:dyDescent="0.25">
      <c r="A630" s="22"/>
      <c r="B630" s="24"/>
      <c r="C630" s="54"/>
      <c r="D630" s="54"/>
      <c r="E630" s="54"/>
      <c r="F630" s="54"/>
    </row>
    <row r="631" spans="1:6" x14ac:dyDescent="0.25">
      <c r="A631" s="22"/>
      <c r="B631" s="24"/>
      <c r="C631" s="54"/>
      <c r="D631" s="54"/>
      <c r="E631" s="54"/>
      <c r="F631" s="54"/>
    </row>
    <row r="632" spans="1:6" x14ac:dyDescent="0.25">
      <c r="A632" s="22"/>
      <c r="B632" s="24"/>
      <c r="C632" s="54"/>
      <c r="D632" s="54"/>
      <c r="E632" s="54"/>
      <c r="F632" s="54"/>
    </row>
    <row r="633" spans="1:6" x14ac:dyDescent="0.25">
      <c r="A633" s="22"/>
      <c r="B633" s="24"/>
      <c r="C633" s="54"/>
      <c r="D633" s="54"/>
      <c r="E633" s="54"/>
      <c r="F633" s="54"/>
    </row>
    <row r="634" spans="1:6" x14ac:dyDescent="0.25">
      <c r="A634" s="22"/>
      <c r="B634" s="24"/>
      <c r="C634" s="54"/>
      <c r="D634" s="54"/>
      <c r="E634" s="54"/>
      <c r="F634" s="54"/>
    </row>
    <row r="635" spans="1:6" x14ac:dyDescent="0.25">
      <c r="A635" s="22"/>
      <c r="B635" s="24"/>
      <c r="C635" s="54"/>
      <c r="D635" s="54"/>
      <c r="E635" s="54"/>
      <c r="F635" s="54"/>
    </row>
    <row r="636" spans="1:6" x14ac:dyDescent="0.25">
      <c r="A636" s="22"/>
      <c r="B636" s="24"/>
      <c r="C636" s="54"/>
      <c r="D636" s="54"/>
      <c r="E636" s="54"/>
      <c r="F636" s="54"/>
    </row>
    <row r="637" spans="1:6" x14ac:dyDescent="0.25">
      <c r="A637" s="22"/>
      <c r="B637" s="24"/>
      <c r="C637" s="54"/>
      <c r="D637" s="54"/>
      <c r="E637" s="54"/>
      <c r="F637" s="54"/>
    </row>
    <row r="638" spans="1:6" x14ac:dyDescent="0.25">
      <c r="A638" s="22"/>
      <c r="B638" s="24"/>
      <c r="C638" s="54"/>
      <c r="D638" s="54"/>
      <c r="E638" s="54"/>
      <c r="F638" s="54"/>
    </row>
    <row r="639" spans="1:6" x14ac:dyDescent="0.25">
      <c r="A639" s="22"/>
      <c r="B639" s="24"/>
      <c r="C639" s="54"/>
      <c r="D639" s="54"/>
      <c r="E639" s="54"/>
      <c r="F639" s="54"/>
    </row>
    <row r="640" spans="1:6" x14ac:dyDescent="0.25">
      <c r="A640" s="22"/>
      <c r="B640" s="24"/>
      <c r="C640" s="54"/>
      <c r="D640" s="54"/>
      <c r="E640" s="54"/>
      <c r="F640" s="54"/>
    </row>
    <row r="641" spans="1:6" x14ac:dyDescent="0.25">
      <c r="A641" s="22"/>
      <c r="B641" s="24"/>
      <c r="C641" s="54"/>
      <c r="D641" s="54"/>
      <c r="E641" s="54"/>
      <c r="F641" s="54"/>
    </row>
    <row r="642" spans="1:6" x14ac:dyDescent="0.25">
      <c r="A642" s="22"/>
      <c r="B642" s="24"/>
      <c r="C642" s="54"/>
      <c r="D642" s="54"/>
      <c r="E642" s="54"/>
      <c r="F642" s="54"/>
    </row>
    <row r="643" spans="1:6" x14ac:dyDescent="0.25">
      <c r="A643" s="22"/>
      <c r="B643" s="24"/>
      <c r="C643" s="54"/>
      <c r="D643" s="54"/>
      <c r="E643" s="54"/>
      <c r="F643" s="54"/>
    </row>
    <row r="644" spans="1:6" x14ac:dyDescent="0.25">
      <c r="A644" s="22"/>
      <c r="B644" s="24"/>
      <c r="C644" s="54"/>
      <c r="D644" s="54"/>
      <c r="E644" s="54"/>
      <c r="F644" s="54"/>
    </row>
    <row r="645" spans="1:6" x14ac:dyDescent="0.25">
      <c r="A645" s="22"/>
      <c r="B645" s="24"/>
      <c r="C645" s="54"/>
      <c r="D645" s="54"/>
      <c r="E645" s="54"/>
      <c r="F645" s="54"/>
    </row>
    <row r="646" spans="1:6" x14ac:dyDescent="0.25">
      <c r="A646" s="22"/>
      <c r="B646" s="24"/>
      <c r="C646" s="54"/>
      <c r="D646" s="54"/>
      <c r="E646" s="54"/>
      <c r="F646" s="54"/>
    </row>
    <row r="647" spans="1:6" x14ac:dyDescent="0.25">
      <c r="A647" s="22"/>
      <c r="B647" s="24"/>
      <c r="C647" s="54"/>
      <c r="D647" s="54"/>
      <c r="E647" s="54"/>
      <c r="F647" s="54"/>
    </row>
    <row r="648" spans="1:6" x14ac:dyDescent="0.25">
      <c r="A648" s="22"/>
      <c r="B648" s="24"/>
      <c r="C648" s="54"/>
      <c r="D648" s="54"/>
      <c r="E648" s="54"/>
      <c r="F648" s="54"/>
    </row>
    <row r="649" spans="1:6" x14ac:dyDescent="0.25">
      <c r="A649" s="22"/>
      <c r="B649" s="24"/>
      <c r="C649" s="54"/>
      <c r="D649" s="54"/>
      <c r="E649" s="54"/>
      <c r="F649" s="54"/>
    </row>
    <row r="650" spans="1:6" x14ac:dyDescent="0.25">
      <c r="A650" s="22"/>
      <c r="B650" s="24"/>
      <c r="C650" s="54"/>
      <c r="D650" s="54"/>
      <c r="E650" s="54"/>
      <c r="F650" s="54"/>
    </row>
    <row r="651" spans="1:6" x14ac:dyDescent="0.25">
      <c r="A651" s="22"/>
      <c r="B651" s="24"/>
      <c r="C651" s="54"/>
      <c r="D651" s="54"/>
      <c r="E651" s="54"/>
      <c r="F651" s="54"/>
    </row>
    <row r="652" spans="1:6" x14ac:dyDescent="0.25">
      <c r="A652" s="22"/>
      <c r="B652" s="24"/>
      <c r="C652" s="54"/>
      <c r="D652" s="54"/>
      <c r="E652" s="54"/>
      <c r="F652" s="54"/>
    </row>
    <row r="653" spans="1:6" x14ac:dyDescent="0.25">
      <c r="A653" s="22"/>
      <c r="B653" s="24"/>
      <c r="C653" s="54"/>
      <c r="D653" s="54"/>
      <c r="E653" s="54"/>
      <c r="F653" s="54"/>
    </row>
    <row r="654" spans="1:6" x14ac:dyDescent="0.25">
      <c r="A654" s="22"/>
      <c r="B654" s="24"/>
      <c r="C654" s="54"/>
      <c r="D654" s="54"/>
      <c r="E654" s="54"/>
      <c r="F654" s="54"/>
    </row>
    <row r="655" spans="1:6" x14ac:dyDescent="0.25">
      <c r="A655" s="22"/>
      <c r="B655" s="24"/>
      <c r="C655" s="54"/>
      <c r="D655" s="54"/>
      <c r="E655" s="54"/>
      <c r="F655" s="54"/>
    </row>
    <row r="656" spans="1:6" x14ac:dyDescent="0.25">
      <c r="A656" s="22"/>
      <c r="B656" s="24"/>
      <c r="C656" s="54"/>
      <c r="D656" s="54"/>
      <c r="E656" s="54"/>
      <c r="F656" s="54"/>
    </row>
    <row r="657" spans="1:6" x14ac:dyDescent="0.25">
      <c r="A657" s="22"/>
      <c r="B657" s="24"/>
      <c r="C657" s="54"/>
      <c r="D657" s="54"/>
      <c r="E657" s="54"/>
      <c r="F657" s="54"/>
    </row>
    <row r="658" spans="1:6" x14ac:dyDescent="0.25">
      <c r="A658" s="22"/>
      <c r="B658" s="24"/>
      <c r="C658" s="54"/>
      <c r="D658" s="54"/>
      <c r="E658" s="54"/>
      <c r="F658" s="54"/>
    </row>
    <row r="659" spans="1:6" x14ac:dyDescent="0.25">
      <c r="A659" s="22"/>
      <c r="B659" s="24"/>
      <c r="C659" s="54"/>
      <c r="D659" s="54"/>
      <c r="E659" s="54"/>
      <c r="F659" s="54"/>
    </row>
    <row r="660" spans="1:6" x14ac:dyDescent="0.25">
      <c r="A660" s="22"/>
      <c r="B660" s="24"/>
      <c r="C660" s="54"/>
      <c r="D660" s="54"/>
      <c r="E660" s="54"/>
      <c r="F660" s="54"/>
    </row>
    <row r="661" spans="1:6" x14ac:dyDescent="0.25">
      <c r="A661" s="22"/>
      <c r="B661" s="24"/>
      <c r="C661" s="54"/>
      <c r="D661" s="54"/>
      <c r="E661" s="54"/>
      <c r="F661" s="54"/>
    </row>
    <row r="662" spans="1:6" x14ac:dyDescent="0.25">
      <c r="A662" s="22"/>
      <c r="B662" s="24"/>
      <c r="C662" s="54"/>
      <c r="D662" s="54"/>
      <c r="E662" s="54"/>
      <c r="F662" s="54"/>
    </row>
    <row r="663" spans="1:6" x14ac:dyDescent="0.25">
      <c r="A663" s="22"/>
      <c r="B663" s="24"/>
      <c r="C663" s="54"/>
      <c r="D663" s="54"/>
      <c r="E663" s="54"/>
      <c r="F663" s="54"/>
    </row>
    <row r="664" spans="1:6" x14ac:dyDescent="0.25">
      <c r="A664" s="22"/>
      <c r="B664" s="24"/>
      <c r="C664" s="54"/>
      <c r="D664" s="54"/>
      <c r="E664" s="54"/>
      <c r="F664" s="54"/>
    </row>
    <row r="665" spans="1:6" x14ac:dyDescent="0.25">
      <c r="A665" s="22"/>
      <c r="B665" s="24"/>
      <c r="C665" s="54"/>
      <c r="D665" s="54"/>
      <c r="E665" s="54"/>
      <c r="F665" s="54"/>
    </row>
    <row r="666" spans="1:6" x14ac:dyDescent="0.25">
      <c r="A666" s="22"/>
      <c r="B666" s="24"/>
      <c r="C666" s="54"/>
      <c r="D666" s="54"/>
      <c r="E666" s="54"/>
      <c r="F666" s="54"/>
    </row>
    <row r="667" spans="1:6" x14ac:dyDescent="0.25">
      <c r="A667" s="22"/>
      <c r="B667" s="24"/>
      <c r="C667" s="54"/>
      <c r="D667" s="54"/>
      <c r="E667" s="54"/>
      <c r="F667" s="54"/>
    </row>
    <row r="668" spans="1:6" x14ac:dyDescent="0.25">
      <c r="A668" s="22"/>
      <c r="B668" s="24"/>
      <c r="C668" s="54"/>
      <c r="D668" s="54"/>
      <c r="E668" s="54"/>
      <c r="F668" s="54"/>
    </row>
    <row r="669" spans="1:6" x14ac:dyDescent="0.25">
      <c r="A669" s="22"/>
      <c r="B669" s="24"/>
      <c r="C669" s="54"/>
      <c r="D669" s="54"/>
      <c r="E669" s="54"/>
      <c r="F669" s="54"/>
    </row>
    <row r="670" spans="1:6" x14ac:dyDescent="0.25">
      <c r="A670" s="22"/>
      <c r="B670" s="24"/>
      <c r="C670" s="54"/>
      <c r="D670" s="54"/>
      <c r="E670" s="54"/>
      <c r="F670" s="54"/>
    </row>
    <row r="671" spans="1:6" x14ac:dyDescent="0.25">
      <c r="A671" s="22"/>
      <c r="B671" s="24"/>
      <c r="C671" s="54"/>
      <c r="D671" s="54"/>
      <c r="E671" s="54"/>
      <c r="F671" s="54"/>
    </row>
    <row r="672" spans="1:6" x14ac:dyDescent="0.25">
      <c r="A672" s="22"/>
      <c r="B672" s="24"/>
      <c r="C672" s="54"/>
      <c r="D672" s="54"/>
      <c r="E672" s="54"/>
      <c r="F672" s="54"/>
    </row>
    <row r="673" spans="1:6" x14ac:dyDescent="0.25">
      <c r="A673" s="22"/>
      <c r="B673" s="24"/>
      <c r="C673" s="54"/>
      <c r="D673" s="54"/>
      <c r="E673" s="54"/>
      <c r="F673" s="54"/>
    </row>
    <row r="674" spans="1:6" x14ac:dyDescent="0.25">
      <c r="A674" s="22"/>
      <c r="B674" s="24"/>
      <c r="C674" s="54"/>
      <c r="D674" s="54"/>
      <c r="E674" s="54"/>
      <c r="F674" s="54"/>
    </row>
    <row r="675" spans="1:6" x14ac:dyDescent="0.25">
      <c r="A675" s="22"/>
      <c r="B675" s="24"/>
      <c r="C675" s="54"/>
      <c r="D675" s="54"/>
      <c r="E675" s="54"/>
      <c r="F675" s="54"/>
    </row>
    <row r="676" spans="1:6" x14ac:dyDescent="0.25">
      <c r="A676" s="22"/>
      <c r="B676" s="24"/>
      <c r="C676" s="54"/>
      <c r="D676" s="54"/>
      <c r="E676" s="54"/>
      <c r="F676" s="54"/>
    </row>
    <row r="677" spans="1:6" x14ac:dyDescent="0.25">
      <c r="A677" s="22"/>
      <c r="B677" s="24"/>
      <c r="C677" s="54"/>
      <c r="D677" s="54"/>
      <c r="E677" s="54"/>
      <c r="F677" s="54"/>
    </row>
    <row r="678" spans="1:6" x14ac:dyDescent="0.25">
      <c r="A678" s="22"/>
      <c r="B678" s="24"/>
      <c r="C678" s="54"/>
      <c r="D678" s="54"/>
      <c r="E678" s="54"/>
      <c r="F678" s="54"/>
    </row>
    <row r="679" spans="1:6" x14ac:dyDescent="0.25">
      <c r="A679" s="22"/>
      <c r="B679" s="24"/>
      <c r="C679" s="54"/>
      <c r="D679" s="54"/>
      <c r="E679" s="54"/>
      <c r="F679" s="54"/>
    </row>
    <row r="680" spans="1:6" x14ac:dyDescent="0.25">
      <c r="A680" s="22"/>
      <c r="B680" s="24"/>
      <c r="C680" s="54"/>
      <c r="D680" s="54"/>
      <c r="E680" s="54"/>
      <c r="F680" s="54"/>
    </row>
    <row r="681" spans="1:6" x14ac:dyDescent="0.25">
      <c r="A681" s="22"/>
      <c r="B681" s="24"/>
      <c r="C681" s="54"/>
      <c r="D681" s="54"/>
      <c r="E681" s="54"/>
      <c r="F681" s="54"/>
    </row>
    <row r="682" spans="1:6" x14ac:dyDescent="0.25">
      <c r="A682" s="22"/>
      <c r="B682" s="24"/>
      <c r="C682" s="54"/>
      <c r="D682" s="54"/>
      <c r="E682" s="54"/>
      <c r="F682" s="54"/>
    </row>
    <row r="683" spans="1:6" x14ac:dyDescent="0.25">
      <c r="A683" s="22"/>
      <c r="B683" s="24"/>
      <c r="C683" s="54"/>
      <c r="D683" s="54"/>
      <c r="E683" s="54"/>
      <c r="F683" s="54"/>
    </row>
    <row r="684" spans="1:6" x14ac:dyDescent="0.25">
      <c r="A684" s="22"/>
      <c r="B684" s="24"/>
      <c r="C684" s="54"/>
      <c r="D684" s="54"/>
      <c r="E684" s="54"/>
      <c r="F684" s="54"/>
    </row>
    <row r="685" spans="1:6" x14ac:dyDescent="0.25">
      <c r="A685" s="22"/>
      <c r="B685" s="24"/>
      <c r="C685" s="54"/>
      <c r="D685" s="54"/>
      <c r="E685" s="54"/>
      <c r="F685" s="54"/>
    </row>
    <row r="686" spans="1:6" x14ac:dyDescent="0.25">
      <c r="A686" s="22"/>
      <c r="B686" s="24"/>
      <c r="C686" s="54"/>
      <c r="D686" s="54"/>
      <c r="E686" s="54"/>
      <c r="F686" s="54"/>
    </row>
    <row r="687" spans="1:6" x14ac:dyDescent="0.25">
      <c r="A687" s="22"/>
      <c r="B687" s="24"/>
      <c r="C687" s="54"/>
      <c r="D687" s="54"/>
      <c r="E687" s="54"/>
      <c r="F687" s="54"/>
    </row>
    <row r="688" spans="1:6" x14ac:dyDescent="0.25">
      <c r="A688" s="22"/>
      <c r="B688" s="24"/>
      <c r="C688" s="54"/>
      <c r="D688" s="54"/>
      <c r="E688" s="54"/>
      <c r="F688" s="54"/>
    </row>
    <row r="689" spans="1:6" x14ac:dyDescent="0.25">
      <c r="A689" s="22"/>
      <c r="B689" s="24"/>
      <c r="C689" s="54"/>
      <c r="D689" s="54"/>
      <c r="E689" s="54"/>
      <c r="F689" s="54"/>
    </row>
    <row r="690" spans="1:6" x14ac:dyDescent="0.25">
      <c r="A690" s="22"/>
      <c r="B690" s="24"/>
      <c r="C690" s="54"/>
      <c r="D690" s="54"/>
      <c r="E690" s="54"/>
      <c r="F690" s="54"/>
    </row>
    <row r="691" spans="1:6" x14ac:dyDescent="0.25">
      <c r="A691" s="22"/>
      <c r="B691" s="24"/>
      <c r="C691" s="54"/>
      <c r="D691" s="54"/>
      <c r="E691" s="54"/>
      <c r="F691" s="54"/>
    </row>
    <row r="692" spans="1:6" x14ac:dyDescent="0.25">
      <c r="A692" s="22"/>
      <c r="B692" s="24"/>
      <c r="C692" s="54"/>
      <c r="D692" s="54"/>
      <c r="E692" s="54"/>
      <c r="F692" s="54"/>
    </row>
    <row r="693" spans="1:6" x14ac:dyDescent="0.25">
      <c r="A693" s="22"/>
      <c r="B693" s="24"/>
      <c r="C693" s="54"/>
      <c r="D693" s="54"/>
      <c r="E693" s="54"/>
      <c r="F693" s="54"/>
    </row>
    <row r="694" spans="1:6" x14ac:dyDescent="0.25">
      <c r="A694" s="22"/>
      <c r="B694" s="24"/>
      <c r="C694" s="54"/>
      <c r="D694" s="54"/>
      <c r="E694" s="54"/>
      <c r="F694" s="54"/>
    </row>
    <row r="695" spans="1:6" x14ac:dyDescent="0.25">
      <c r="A695" s="22"/>
      <c r="B695" s="24"/>
      <c r="C695" s="54"/>
      <c r="D695" s="54"/>
      <c r="E695" s="54"/>
      <c r="F695" s="54"/>
    </row>
    <row r="696" spans="1:6" x14ac:dyDescent="0.25">
      <c r="A696" s="22"/>
      <c r="B696" s="24"/>
      <c r="C696" s="54"/>
      <c r="D696" s="54"/>
      <c r="E696" s="54"/>
      <c r="F696" s="54"/>
    </row>
    <row r="697" spans="1:6" x14ac:dyDescent="0.25">
      <c r="A697" s="22"/>
      <c r="B697" s="24"/>
      <c r="C697" s="54"/>
      <c r="D697" s="54"/>
      <c r="E697" s="54"/>
      <c r="F697" s="54"/>
    </row>
    <row r="698" spans="1:6" x14ac:dyDescent="0.25">
      <c r="A698" s="22"/>
      <c r="B698" s="24"/>
      <c r="C698" s="54"/>
      <c r="D698" s="54"/>
      <c r="E698" s="54"/>
      <c r="F698" s="54"/>
    </row>
    <row r="699" spans="1:6" x14ac:dyDescent="0.25">
      <c r="A699" s="22"/>
      <c r="B699" s="24"/>
      <c r="C699" s="54"/>
      <c r="D699" s="54"/>
      <c r="E699" s="54"/>
      <c r="F699" s="54"/>
    </row>
    <row r="700" spans="1:6" x14ac:dyDescent="0.25">
      <c r="A700" s="22"/>
      <c r="B700" s="24"/>
      <c r="C700" s="54"/>
      <c r="D700" s="54"/>
      <c r="E700" s="54"/>
      <c r="F700" s="54"/>
    </row>
    <row r="701" spans="1:6" x14ac:dyDescent="0.25">
      <c r="A701" s="22"/>
      <c r="B701" s="24"/>
      <c r="C701" s="54"/>
      <c r="D701" s="54"/>
      <c r="E701" s="54"/>
      <c r="F701" s="54"/>
    </row>
    <row r="702" spans="1:6" x14ac:dyDescent="0.25">
      <c r="A702" s="22"/>
      <c r="B702" s="24"/>
      <c r="C702" s="54"/>
      <c r="D702" s="54"/>
      <c r="E702" s="54"/>
      <c r="F702" s="54"/>
    </row>
    <row r="703" spans="1:6" x14ac:dyDescent="0.25">
      <c r="A703" s="22"/>
      <c r="B703" s="24"/>
      <c r="C703" s="54"/>
      <c r="D703" s="54"/>
      <c r="E703" s="54"/>
      <c r="F703" s="54"/>
    </row>
    <row r="704" spans="1:6" x14ac:dyDescent="0.25">
      <c r="A704" s="22"/>
      <c r="B704" s="24"/>
      <c r="C704" s="54"/>
      <c r="D704" s="54"/>
      <c r="E704" s="54"/>
      <c r="F704" s="54"/>
    </row>
    <row r="705" spans="1:6" x14ac:dyDescent="0.25">
      <c r="A705" s="22"/>
      <c r="B705" s="24"/>
      <c r="C705" s="54"/>
      <c r="D705" s="54"/>
      <c r="E705" s="54"/>
      <c r="F705" s="54"/>
    </row>
    <row r="706" spans="1:6" x14ac:dyDescent="0.25">
      <c r="A706" s="22"/>
      <c r="B706" s="24"/>
      <c r="C706" s="54"/>
      <c r="D706" s="54"/>
      <c r="E706" s="54"/>
      <c r="F706" s="54"/>
    </row>
    <row r="707" spans="1:6" x14ac:dyDescent="0.25">
      <c r="A707" s="22"/>
      <c r="B707" s="24"/>
      <c r="C707" s="54"/>
      <c r="D707" s="54"/>
      <c r="E707" s="54"/>
      <c r="F707" s="54"/>
    </row>
    <row r="708" spans="1:6" x14ac:dyDescent="0.25">
      <c r="A708" s="22"/>
      <c r="B708" s="24"/>
      <c r="C708" s="54"/>
      <c r="D708" s="54"/>
      <c r="E708" s="54"/>
      <c r="F708" s="54"/>
    </row>
    <row r="709" spans="1:6" x14ac:dyDescent="0.25">
      <c r="A709" s="22"/>
      <c r="B709" s="24"/>
      <c r="C709" s="54"/>
      <c r="D709" s="54"/>
      <c r="E709" s="54"/>
      <c r="F709" s="54"/>
    </row>
    <row r="710" spans="1:6" x14ac:dyDescent="0.25">
      <c r="A710" s="22"/>
      <c r="B710" s="24"/>
      <c r="C710" s="54"/>
      <c r="D710" s="54"/>
      <c r="E710" s="54"/>
      <c r="F710" s="54"/>
    </row>
    <row r="711" spans="1:6" x14ac:dyDescent="0.25">
      <c r="A711" s="22"/>
      <c r="B711" s="24"/>
      <c r="C711" s="54"/>
      <c r="D711" s="54"/>
      <c r="E711" s="54"/>
      <c r="F711" s="54"/>
    </row>
    <row r="712" spans="1:6" x14ac:dyDescent="0.25">
      <c r="A712" s="22"/>
      <c r="B712" s="24"/>
      <c r="C712" s="54"/>
      <c r="D712" s="54"/>
      <c r="E712" s="54"/>
      <c r="F712" s="54"/>
    </row>
    <row r="713" spans="1:6" x14ac:dyDescent="0.25">
      <c r="A713" s="22"/>
      <c r="B713" s="24"/>
      <c r="C713" s="54"/>
      <c r="D713" s="54"/>
      <c r="E713" s="54"/>
      <c r="F713" s="54"/>
    </row>
    <row r="714" spans="1:6" x14ac:dyDescent="0.25">
      <c r="A714" s="22"/>
      <c r="B714" s="24"/>
      <c r="C714" s="54"/>
      <c r="D714" s="54"/>
      <c r="E714" s="54"/>
      <c r="F714" s="54"/>
    </row>
    <row r="715" spans="1:6" x14ac:dyDescent="0.25">
      <c r="A715" s="22"/>
      <c r="B715" s="24"/>
      <c r="C715" s="54"/>
      <c r="D715" s="54"/>
      <c r="E715" s="54"/>
      <c r="F715" s="54"/>
    </row>
    <row r="716" spans="1:6" x14ac:dyDescent="0.25">
      <c r="A716" s="22"/>
      <c r="B716" s="24"/>
      <c r="C716" s="54"/>
      <c r="D716" s="54"/>
      <c r="E716" s="54"/>
      <c r="F716" s="54"/>
    </row>
    <row r="717" spans="1:6" x14ac:dyDescent="0.25">
      <c r="A717" s="22"/>
      <c r="B717" s="24"/>
      <c r="C717" s="54"/>
      <c r="D717" s="54"/>
      <c r="E717" s="54"/>
      <c r="F717" s="54"/>
    </row>
    <row r="718" spans="1:6" x14ac:dyDescent="0.25">
      <c r="A718" s="22"/>
      <c r="B718" s="24"/>
      <c r="C718" s="54"/>
      <c r="D718" s="54"/>
      <c r="E718" s="54"/>
      <c r="F718" s="54"/>
    </row>
    <row r="719" spans="1:6" x14ac:dyDescent="0.25">
      <c r="A719" s="22"/>
      <c r="B719" s="24"/>
      <c r="C719" s="54"/>
      <c r="D719" s="54"/>
      <c r="E719" s="54"/>
      <c r="F719" s="54"/>
    </row>
    <row r="720" spans="1:6" x14ac:dyDescent="0.25">
      <c r="A720" s="22"/>
      <c r="B720" s="24"/>
      <c r="C720" s="54"/>
      <c r="D720" s="54"/>
      <c r="E720" s="54"/>
      <c r="F720" s="54"/>
    </row>
    <row r="721" spans="1:6" x14ac:dyDescent="0.25">
      <c r="A721" s="22"/>
      <c r="B721" s="24"/>
      <c r="C721" s="54"/>
      <c r="D721" s="54"/>
      <c r="E721" s="54"/>
      <c r="F721" s="54"/>
    </row>
    <row r="722" spans="1:6" x14ac:dyDescent="0.25">
      <c r="A722" s="22"/>
      <c r="B722" s="24"/>
      <c r="C722" s="54"/>
      <c r="D722" s="54"/>
      <c r="E722" s="54"/>
      <c r="F722" s="54"/>
    </row>
    <row r="723" spans="1:6" x14ac:dyDescent="0.25">
      <c r="A723" s="22"/>
      <c r="B723" s="24"/>
      <c r="C723" s="54"/>
      <c r="D723" s="54"/>
      <c r="E723" s="54"/>
      <c r="F723" s="54"/>
    </row>
    <row r="724" spans="1:6" x14ac:dyDescent="0.25">
      <c r="A724" s="22"/>
      <c r="B724" s="24"/>
      <c r="C724" s="54"/>
      <c r="D724" s="54"/>
      <c r="E724" s="54"/>
      <c r="F724" s="54"/>
    </row>
    <row r="725" spans="1:6" x14ac:dyDescent="0.25">
      <c r="A725" s="22"/>
      <c r="B725" s="24"/>
      <c r="C725" s="54"/>
      <c r="D725" s="54"/>
      <c r="E725" s="54"/>
      <c r="F725" s="54"/>
    </row>
    <row r="726" spans="1:6" x14ac:dyDescent="0.25">
      <c r="A726" s="22"/>
      <c r="B726" s="24"/>
      <c r="C726" s="54"/>
      <c r="D726" s="54"/>
      <c r="E726" s="54"/>
      <c r="F726" s="54"/>
    </row>
    <row r="727" spans="1:6" x14ac:dyDescent="0.25">
      <c r="A727" s="22"/>
      <c r="B727" s="24"/>
      <c r="C727" s="54"/>
      <c r="D727" s="54"/>
      <c r="E727" s="54"/>
      <c r="F727" s="54"/>
    </row>
    <row r="728" spans="1:6" x14ac:dyDescent="0.25">
      <c r="A728" s="22"/>
      <c r="B728" s="24"/>
      <c r="C728" s="54"/>
      <c r="D728" s="54"/>
      <c r="E728" s="54"/>
      <c r="F728" s="54"/>
    </row>
    <row r="729" spans="1:6" x14ac:dyDescent="0.25">
      <c r="A729" s="22"/>
      <c r="B729" s="24"/>
      <c r="C729" s="54"/>
      <c r="D729" s="54"/>
      <c r="E729" s="54"/>
      <c r="F729" s="54"/>
    </row>
    <row r="730" spans="1:6" x14ac:dyDescent="0.25">
      <c r="A730" s="22"/>
      <c r="B730" s="24"/>
      <c r="C730" s="54"/>
      <c r="D730" s="54"/>
      <c r="E730" s="54"/>
      <c r="F730" s="54"/>
    </row>
    <row r="731" spans="1:6" x14ac:dyDescent="0.25">
      <c r="A731" s="22"/>
      <c r="B731" s="24"/>
      <c r="C731" s="54"/>
      <c r="D731" s="54"/>
      <c r="E731" s="54"/>
      <c r="F731" s="54"/>
    </row>
  </sheetData>
  <sheetProtection password="D646" sheet="1" objects="1" scenarios="1"/>
  <mergeCells count="50">
    <mergeCell ref="A6:F6"/>
    <mergeCell ref="A1:F1"/>
    <mergeCell ref="A2:F2"/>
    <mergeCell ref="A3:F3"/>
    <mergeCell ref="E4:F4"/>
    <mergeCell ref="A5:E5"/>
    <mergeCell ref="A65:B65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9:B49"/>
    <mergeCell ref="A60:B60"/>
    <mergeCell ref="A185:B185"/>
    <mergeCell ref="A68:B68"/>
    <mergeCell ref="A71:B71"/>
    <mergeCell ref="A72:B72"/>
    <mergeCell ref="A77:B77"/>
    <mergeCell ref="A80:B80"/>
    <mergeCell ref="A81:B81"/>
    <mergeCell ref="A100:B100"/>
    <mergeCell ref="A128:B128"/>
    <mergeCell ref="A164:B164"/>
    <mergeCell ref="A169:B169"/>
    <mergeCell ref="A170:B170"/>
    <mergeCell ref="A345:B345"/>
    <mergeCell ref="A194:B194"/>
    <mergeCell ref="A201:B201"/>
    <mergeCell ref="A204:B204"/>
    <mergeCell ref="A220:B220"/>
    <mergeCell ref="A245:B245"/>
    <mergeCell ref="A254:B254"/>
    <mergeCell ref="A255:B255"/>
    <mergeCell ref="A309:B309"/>
    <mergeCell ref="A320:B320"/>
    <mergeCell ref="A333:B333"/>
    <mergeCell ref="A344:B344"/>
    <mergeCell ref="A405:B405"/>
    <mergeCell ref="A410:B410"/>
    <mergeCell ref="A358:B358"/>
    <mergeCell ref="A371:B371"/>
    <mergeCell ref="A386:B386"/>
    <mergeCell ref="A393:B393"/>
    <mergeCell ref="A397:B397"/>
    <mergeCell ref="A404:B404"/>
  </mergeCells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2017-09-11T17:54:04Z</cp:lastPrinted>
  <dcterms:created xsi:type="dcterms:W3CDTF">2017-09-11T17:42:21Z</dcterms:created>
  <dcterms:modified xsi:type="dcterms:W3CDTF">2017-09-11T17:54:19Z</dcterms:modified>
</cp:coreProperties>
</file>